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3 DCRF Application Sep 2023\Support Not Filed\"/>
    </mc:Choice>
  </mc:AlternateContent>
  <bookViews>
    <workbookView xWindow="-28920" yWindow="-120" windowWidth="29040" windowHeight="15840" activeTab="0"/>
  </bookViews>
  <sheets>
    <sheet name="Exhibit WAL-4 2022" sheetId="2" r:id="rId2"/>
    <sheet name="Exhibit WAL-4 6 ME 06302023" sheetId="1" r:id="rId3"/>
  </sheets>
  <externalReferences>
    <externalReference r:id="rId10"/>
    <externalReference r:id="rId11"/>
    <externalReference r:id="rId12"/>
  </externalReferences>
  <definedNames>
    <definedName name="__123Graph_A" hidden="1">'[1]98 Estimate'!$T$92:$T$95</definedName>
    <definedName name="__123Graph_B" hidden="1">'[1]98 Estimate'!$V$92:$V$95</definedName>
    <definedName name="__123Graph_LBL_A" hidden="1">'[1]98 Estimate'!$T$92:$T$95</definedName>
    <definedName name="__123Graph_LBL_B" hidden="1">'[1]98 Estimate'!$V$92:$V$95</definedName>
    <definedName name="__123Graph_X" hidden="1">'[1]98 Estimate'!$S$92:$S$95</definedName>
    <definedName name="_1___________123Graph_BCHART_2" hidden="1">'[2]98 Estimate'!$V$91:$V$95</definedName>
    <definedName name="_100___123Graph_ACHART_2" hidden="1">'[2]98 Estimate'!$U$91:$U$95</definedName>
    <definedName name="_101___123Graph_BCHART_2" hidden="1">'[2]98 Estimate'!$V$91:$V$95</definedName>
    <definedName name="_102___123Graph_LBL_ACHART_2" hidden="1">'[2]98 Estimate'!$U$91:$U$95</definedName>
    <definedName name="_103___123Graph_LBL_BCHART_2" hidden="1">'[2]98 Estimate'!$V$91:$V$95</definedName>
    <definedName name="_104___123Graph_XCHART_2" hidden="1">'[2]98 Estimate'!$S$91:$S$95</definedName>
    <definedName name="_116__123Graph_ACHART_2" hidden="1">'[1]98 Estimate'!$U$91:$U$95</definedName>
    <definedName name="_118__123Graph_BCHART_2" hidden="1">'[1]98 Estimate'!$V$91:$V$95</definedName>
    <definedName name="_120__123Graph_LBL_ACHART_2" hidden="1">'[1]98 Estimate'!$U$91:$U$95</definedName>
    <definedName name="_122__123Graph_LBL_BCHART_2" hidden="1">'[1]98 Estimate'!$V$91:$V$95</definedName>
    <definedName name="_124__123Graph_XCHART_2" hidden="1">'[1]98 Estimate'!$S$91:$S$95</definedName>
    <definedName name="_15__________123Graph_ACHART_2" hidden="1">'[2]98 Estimate'!$U$91:$U$95</definedName>
    <definedName name="_16__________123Graph_BCHART_2" hidden="1">'[2]98 Estimate'!$V$91:$V$95</definedName>
    <definedName name="_17__________123Graph_LBL_ACHART_2" hidden="1">'[2]98 Estimate'!$U$91:$U$95</definedName>
    <definedName name="_18__________123Graph_LBL_BCHART_2" hidden="1">'[2]98 Estimate'!$V$91:$V$95</definedName>
    <definedName name="_19__________123Graph_XCHART_2" hidden="1">'[2]98 Estimate'!$S$91:$S$95</definedName>
    <definedName name="_2___________123Graph_LBL_ACHART_2" hidden="1">'[2]98 Estimate'!$U$91:$U$95</definedName>
    <definedName name="_3___________123Graph_LBL_BCHART_2" hidden="1">'[2]98 Estimate'!$V$91:$V$95</definedName>
    <definedName name="_30_________123Graph_ACHART_2" hidden="1">'[2]98 Estimate'!$U$91:$U$95</definedName>
    <definedName name="_31_________123Graph_BCHART_2" hidden="1">'[2]98 Estimate'!$V$91:$V$95</definedName>
    <definedName name="_32_________123Graph_LBL_ACHART_2" hidden="1">'[2]98 Estimate'!$U$91:$U$95</definedName>
    <definedName name="_33_________123Graph_LBL_BCHART_2" hidden="1">'[2]98 Estimate'!$V$91:$V$95</definedName>
    <definedName name="_34_________123Graph_XCHART_2" hidden="1">'[2]98 Estimate'!$S$91:$S$95</definedName>
    <definedName name="_4___________123Graph_XCHART_2" hidden="1">'[2]98 Estimate'!$S$91:$S$95</definedName>
    <definedName name="_45________123Graph_ACHART_2" hidden="1">'[2]98 Estimate'!$U$91:$U$95</definedName>
    <definedName name="_46________123Graph_BCHART_2" hidden="1">'[2]98 Estimate'!$V$91:$V$95</definedName>
    <definedName name="_47________123Graph_LBL_ACHART_2" hidden="1">'[2]98 Estimate'!$U$91:$U$95</definedName>
    <definedName name="_48________123Graph_LBL_BCHART_2" hidden="1">'[2]98 Estimate'!$V$91:$V$95</definedName>
    <definedName name="_49________123Graph_XCHART_2" hidden="1">'[2]98 Estimate'!$S$91:$S$95</definedName>
    <definedName name="_50_______123Graph_ACHART_2" hidden="1">'[2]98 Estimate'!$U$91:$U$95</definedName>
    <definedName name="_51_______123Graph_BCHART_2" hidden="1">'[2]98 Estimate'!$V$91:$V$95</definedName>
    <definedName name="_52_______123Graph_LBL_ACHART_2" hidden="1">'[2]98 Estimate'!$U$91:$U$95</definedName>
    <definedName name="_53_______123Graph_LBL_BCHART_2" hidden="1">'[2]98 Estimate'!$V$91:$V$95</definedName>
    <definedName name="_54_______123Graph_XCHART_2" hidden="1">'[2]98 Estimate'!$S$91:$S$95</definedName>
    <definedName name="_65______123Graph_ACHART_2" hidden="1">'[2]98 Estimate'!$U$91:$U$95</definedName>
    <definedName name="_66______123Graph_BCHART_2" hidden="1">'[2]98 Estimate'!$V$91:$V$95</definedName>
    <definedName name="_67______123Graph_LBL_ACHART_2" hidden="1">'[2]98 Estimate'!$U$91:$U$95</definedName>
    <definedName name="_68______123Graph_LBL_BCHART_2" hidden="1">'[2]98 Estimate'!$V$91:$V$95</definedName>
    <definedName name="_69______123Graph_XCHART_2" hidden="1">'[2]98 Estimate'!$S$91:$S$95</definedName>
    <definedName name="_70_____123Graph_ACHART_2" hidden="1">'[2]98 Estimate'!$U$91:$U$95</definedName>
    <definedName name="_71_____123Graph_BCHART_2" hidden="1">'[2]98 Estimate'!$V$91:$V$95</definedName>
    <definedName name="_72_____123Graph_LBL_ACHART_2" hidden="1">'[2]98 Estimate'!$U$91:$U$95</definedName>
    <definedName name="_73_____123Graph_LBL_BCHART_2" hidden="1">'[2]98 Estimate'!$V$91:$V$95</definedName>
    <definedName name="_74_____123Graph_XCHART_2" hidden="1">'[2]98 Estimate'!$S$91:$S$95</definedName>
    <definedName name="_85____123Graph_ACHART_2" hidden="1">'[2]98 Estimate'!$U$91:$U$95</definedName>
    <definedName name="_86____123Graph_BCHART_2" hidden="1">'[2]98 Estimate'!$V$91:$V$95</definedName>
    <definedName name="_87____123Graph_LBL_ACHART_2" hidden="1">'[2]98 Estimate'!$U$91:$U$95</definedName>
    <definedName name="_88____123Graph_LBL_BCHART_2" hidden="1">'[2]98 Estimate'!$V$91:$V$95</definedName>
    <definedName name="_89____123Graph_XCHART_2" hidden="1">'[2]98 Estimate'!$S$91:$S$95</definedName>
    <definedName name="_Fill" hidden="1">#REF!</definedName>
    <definedName name="_xlnm._FilterDatabase" hidden="1">'[3]Summary of Cash GL''s - 2002'!#REF!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 localSheetId="0" hidden="1">{#N/A,#N/A,FALSE,"712";#N/A,#N/A,FALSE,"_718";#N/A,#N/A,FALSE,"724";#N/A,#N/A,FALSE,"_751";#N/A,#N/A,FALSE,"_752";#N/A,#N/A,FALSE,"753";#N/A,#N/A,FALSE,"754";#N/A,#N/A,FALSE,"758";#N/A,#N/A,FALSE,"_761";#N/A,#N/A,FALSE,"_769"}</definedName>
    <definedName name="a" hidden="1">{#N/A,#N/A,FALSE,"712";#N/A,#N/A,FALSE,"_718";#N/A,#N/A,FALSE,"724";#N/A,#N/A,FALSE,"_751";#N/A,#N/A,FALSE,"_752";#N/A,#N/A,FALSE,"753";#N/A,#N/A,FALSE,"754";#N/A,#N/A,FALSE,"758";#N/A,#N/A,FALSE,"_761";#N/A,#N/A,FALSE,"_769"}</definedName>
    <definedName name="AS2DocOpenMode" hidden="1">"AS2DocumentBrowse"</definedName>
    <definedName name="b" localSheetId="0" hidden="1">{"Server Management",#N/A,FALSE,"Total Costs"}</definedName>
    <definedName name="b" hidden="1">{"Server Management",#N/A,FALSE,"Total Costs"}</definedName>
    <definedName name="BNE_MESSAGES_HIDDEN" hidden="1">#REF!</definedName>
    <definedName name="F" localSheetId="0" hidden="1">{#N/A,#N/A,FALSE,"Aging Summary";#N/A,#N/A,FALSE,"Ratio Analysis";#N/A,#N/A,FALSE,"Test 120 Day Accts";#N/A,#N/A,FALSE,"Tickmarks"}</definedName>
    <definedName name="F" hidden="1">{#N/A,#N/A,FALSE,"Aging Summary";#N/A,#N/A,FALSE,"Ratio Analysis";#N/A,#N/A,FALSE,"Test 120 Day Accts";#N/A,#N/A,FALSE,"Tickmarks"}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39481.9575231482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AST" localSheetId="0" hidden="1">{#N/A,#N/A,FALSE,"Aging Summary";#N/A,#N/A,FALSE,"Ratio Analysis";#N/A,#N/A,FALSE,"Test 120 Day Accts";#N/A,#N/A,FALSE,"Tickmarks"}</definedName>
    <definedName name="LAST" hidden="1">{#N/A,#N/A,FALSE,"Aging Summary";#N/A,#N/A,FALSE,"Ratio Analysis";#N/A,#N/A,FALSE,"Test 120 Day Accts";#N/A,#N/A,FALSE,"Tickmarks"}</definedName>
    <definedName name="_xlnm.Print_Area" localSheetId="1">'Exhibit WAL-4 6 ME 06302023'!$A$1:$K$52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ostsl1" localSheetId="0" hidden="1">{"Help Desk",#N/A,FALSE,"Total Costs";"Server Management",#N/A,FALSE,"Total Costs";"Application Management",#N/A,FALSE,"Total Costs"}</definedName>
    <definedName name="wrn.all._.costsl1" hidden="1">{"Help Desk",#N/A,FALSE,"Total Costs";"Server Management",#N/A,FALSE,"Total Costs";"Application Management",#N/A,FALSE,"Total Costs"}</definedName>
    <definedName name="wrn.All._.Total._.Costsl." localSheetId="0" hidden="1">{"Help Desk",#N/A,FALSE,"Total Costs";"Server Management",#N/A,FALSE,"Total Costs";"Application Management",#N/A,FALSE,"Total Costs"}</definedName>
    <definedName name="wrn.All._.Total._.Costsl." hidden="1">{"Help Desk",#N/A,FALSE,"Total Costs";"Server Management",#N/A,FALSE,"Total Costs";"Application Management",#N/A,FALSE,"Total Costs"}</definedName>
    <definedName name="wrn.all._.Total._Costsl2." localSheetId="0" hidden="1">{"Help Desk",#N/A,FALSE,"Total Costs";"Server Management",#N/A,FALSE,"Total Costs";"Application Management",#N/A,FALSE,"Total Costs"}</definedName>
    <definedName name="wrn.all._.Total._Costsl2." hidden="1">{"Help Desk",#N/A,FALSE,"Total Costs";"Server Management",#N/A,FALSE,"Total Costs";"Application Management",#N/A,FALSE,"Total Costs"}</definedName>
    <definedName name="wrn.Application._.Management._.Total._.Costs." localSheetId="0" hidden="1">{"Application Management",#N/A,FALSE,"Total Costs"}</definedName>
    <definedName name="wrn.Application._.Management._.Total._.Costs." hidden="1">{"Application Management",#N/A,FALSE,"Total Costs"}</definedName>
    <definedName name="wrn.FREELANCER." localSheetId="0" hidden="1">{#N/A,#N/A,FALSE,"712";#N/A,#N/A,FALSE,"_718";#N/A,#N/A,FALSE,"724";#N/A,#N/A,FALSE,"_751";#N/A,#N/A,FALSE,"_752";#N/A,#N/A,FALSE,"753";#N/A,#N/A,FALSE,"754";#N/A,#N/A,FALSE,"758";#N/A,#N/A,FALSE,"_761";#N/A,#N/A,FALSE,"_769"}</definedName>
    <definedName name="wrn.FREELANCER." hidden="1">{#N/A,#N/A,FALSE,"712";#N/A,#N/A,FALSE,"_718";#N/A,#N/A,FALSE,"724";#N/A,#N/A,FALSE,"_751";#N/A,#N/A,FALSE,"_752";#N/A,#N/A,FALSE,"753";#N/A,#N/A,FALSE,"754";#N/A,#N/A,FALSE,"758";#N/A,#N/A,FALSE,"_761";#N/A,#N/A,FALSE,"_769"}</definedName>
    <definedName name="wrn.Full._.Pack." localSheetId="0" hidden="1">{#N/A,#N/A,FALSE,"Summary";#N/A,#N/A,FALSE,"Assumptions";#N/A,#N/A,FALSE,"Scenarios";#N/A,#N/A,FALSE,"LBE (Base)";#N/A,#N/A,FALSE,"Scen A";#N/A,#N/A,FALSE,"Scen B";"Debt Paydown Scenario",#N/A,FALSE,"Cash in Bank";#N/A,#N/A,FALSE,"Debt&amp;Equity Rec"}</definedName>
    <definedName name="wrn.Full._.Pack." hidden="1">{#N/A,#N/A,FALSE,"Summary";#N/A,#N/A,FALSE,"Assumptions";#N/A,#N/A,FALSE,"Scenarios";#N/A,#N/A,FALSE,"LBE (Base)";#N/A,#N/A,FALSE,"Scen A";#N/A,#N/A,FALSE,"Scen B";"Debt Paydown Scenario",#N/A,FALSE,"Cash in Bank";#N/A,#N/A,FALSE,"Debt&amp;Equity Rec"}</definedName>
    <definedName name="wrn.Help._.Desk._.Total._.Costs." localSheetId="0" hidden="1">{"Help Desk",#N/A,FALSE,"Total Costs"}</definedName>
    <definedName name="wrn.Help._.Desk._.Total._.Costs." hidden="1">{"Help Desk",#N/A,FALSE,"Total Costs"}</definedName>
    <definedName name="wrn.Server._.Management._.Total._.Costs." localSheetId="0" hidden="1">{"Server Management",#N/A,FALSE,"Total Costs"}</definedName>
    <definedName name="wrn.Server._.Management._.Total._.Costs." hidden="1">{"Server Management",#N/A,FALSE,"Total Costs"}</definedName>
    <definedName name="wsedw" hidden="1">'[3]Summary of Cash GL''s - 2002'!#REF!</definedName>
    <definedName name="x" localSheetId="0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</definedNames>
  <calcPr calcId="191029"/>
  <extLst/>
</workbook>
</file>

<file path=xl/calcChain.xml><?xml version="1.0" encoding="utf-8"?>
<calcChain xmlns="http://schemas.openxmlformats.org/spreadsheetml/2006/main">
  <c r="I44" i="2" l="1"/>
</calcChain>
</file>

<file path=xl/sharedStrings.xml><?xml version="1.0" encoding="utf-8"?>
<sst xmlns="http://schemas.openxmlformats.org/spreadsheetml/2006/main" count="133" uniqueCount="47">
  <si>
    <t>Oncor Electric Delivery Company LLC</t>
  </si>
  <si>
    <t>Distribution Cost Recovery Factor</t>
  </si>
  <si>
    <t>Distribution Plant - Intangible</t>
  </si>
  <si>
    <t>Description</t>
  </si>
  <si>
    <t>Total Intangible</t>
  </si>
  <si>
    <t>TRAN Intangible</t>
  </si>
  <si>
    <t>Allocation Methodology</t>
  </si>
  <si>
    <t>Transmission Function</t>
  </si>
  <si>
    <t>Distribution Function</t>
  </si>
  <si>
    <t>Meter Function</t>
  </si>
  <si>
    <t>Common Intangible Systems</t>
  </si>
  <si>
    <t>Direct Assigned</t>
  </si>
  <si>
    <t>Total</t>
  </si>
  <si>
    <t>TRAN</t>
  </si>
  <si>
    <t>DIST</t>
  </si>
  <si>
    <t>MET</t>
  </si>
  <si>
    <t>TDCS</t>
  </si>
  <si>
    <t>Gross Investment:</t>
  </si>
  <si>
    <t>Net Investment:</t>
  </si>
  <si>
    <t>DCRF Intangible Plant by Recoverable Life</t>
  </si>
  <si>
    <t>5-year Life</t>
  </si>
  <si>
    <t>8-year Life</t>
  </si>
  <si>
    <t>15-year Life</t>
  </si>
  <si>
    <t>AMS 7-year Life</t>
  </si>
  <si>
    <r>
      <t xml:space="preserve">Total DCRF </t>
    </r>
    <r>
      <rPr>
        <b/>
        <u val="single"/>
        <sz val="10"/>
        <color theme="1"/>
        <rFont val="Arial"/>
        <family val="2"/>
      </rPr>
      <t>Intangible</t>
    </r>
  </si>
  <si>
    <r>
      <t xml:space="preserve">Plant </t>
    </r>
    <r>
      <rPr>
        <b/>
        <u val="single"/>
        <sz val="10"/>
        <color theme="1"/>
        <rFont val="Arial"/>
        <family val="2"/>
      </rPr>
      <t>Account</t>
    </r>
  </si>
  <si>
    <t>TDCS Function</t>
  </si>
  <si>
    <t>Balance at 12-31-2022</t>
  </si>
  <si>
    <t>Allocated by Net Plant Factor from Docket No. 53601</t>
  </si>
  <si>
    <t>Note: Net Plant Less Intangible &amp; Non-AMS Computer Equipment from Docket No. 53601</t>
  </si>
  <si>
    <t>3-year Life</t>
  </si>
  <si>
    <t>Total DCRF</t>
  </si>
  <si>
    <t>January - June 2023 Intangible Additions</t>
  </si>
  <si>
    <t>January - June 2023 Intangible Retirements</t>
  </si>
  <si>
    <t>Balance at 06-30-2023</t>
  </si>
  <si>
    <t>Balance at 12-31-2021</t>
  </si>
  <si>
    <t>2022 Intangible Additions</t>
  </si>
  <si>
    <t>2022 Intangible Retirements</t>
  </si>
  <si>
    <t>2022 Intangible Transfers &amp; Adjustments</t>
  </si>
  <si>
    <t>Accumulated Depreciation/Amortization:</t>
  </si>
  <si>
    <t>Total Transfers (8-year life group)</t>
  </si>
  <si>
    <t>Project ICSP2101 (in-service date 05/31/2022)</t>
  </si>
  <si>
    <t>Project ISTM2001 (in-service date 08/31/2021)</t>
  </si>
  <si>
    <t>Project ICII2100 (in-service date 12/31/2022)</t>
  </si>
  <si>
    <t>January - June 2023 Intangible Transfers * &amp; Adjustments</t>
  </si>
  <si>
    <t>* Transfers of common intangible investment to TRAN from DCRF at 47.392% January - June 2023:</t>
  </si>
  <si>
    <t>Update Period 01/01/2022 - 06/30/2023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</si>
</sst>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#,##0.0_);\(#,##0.0\)"/>
    <numFmt numFmtId="168" formatCode="&quot;$&quot;_(#,##0.00_);&quot;$&quot;\(#,##0.00\);&quot;$&quot;_(0.00_);@_)"/>
    <numFmt numFmtId="169" formatCode="&quot;$&quot;_(#,##0.00_);&quot;$&quot;\(#,##0.00\)"/>
    <numFmt numFmtId="170" formatCode="#,##0.00_);\(#,##0.00\);0.00_);@_)"/>
    <numFmt numFmtId="171" formatCode="&quot;£&quot;_(#,##0.00_);&quot;£&quot;\(#,##0.00\)"/>
    <numFmt numFmtId="172" formatCode="\€_(#,##0.00_);\€\(#,##0.00\);\€_(0.00_);@_)"/>
    <numFmt numFmtId="173" formatCode="0.000000"/>
    <numFmt numFmtId="174" formatCode="#,##0_)\x;\(#,##0\)\x;0_)\x;@_)_x"/>
    <numFmt numFmtId="175" formatCode="0.E+00"/>
    <numFmt numFmtId="176" formatCode="#,##0.0_)\x;\(#,##0.0\)\x"/>
    <numFmt numFmtId="177" formatCode="#,##0_)_x;\(#,##0\)_x;0_)_x;@_)_x"/>
    <numFmt numFmtId="178" formatCode="0.0.E+00"/>
    <numFmt numFmtId="179" formatCode="#,##0.0_)_x;\(#,##0.0\)_x"/>
    <numFmt numFmtId="180" formatCode="0.0_)\%;\(0.0\)\%"/>
    <numFmt numFmtId="181" formatCode="&quot;$&quot;#,##0.0_);\(&quot;$&quot;#,##0.0\)"/>
    <numFmt numFmtId="182" formatCode="#,##0.0_)_%;\(#,##0.0\)_%"/>
    <numFmt numFmtId="183" formatCode="yyyy"/>
    <numFmt numFmtId="184" formatCode="\£\ #,##0_);[Red]\(\£\ #,##0\)"/>
    <numFmt numFmtId="185" formatCode="\¥\ #,##0_);[Red]\(\¥\ #,##0\)"/>
    <numFmt numFmtId="186" formatCode="m\-d\-yy"/>
    <numFmt numFmtId="187" formatCode="#,##0.0\ \ \ _);\(#,##0.0\)"/>
    <numFmt numFmtId="188" formatCode=";;;"/>
    <numFmt numFmtId="189" formatCode="\•\ \ @"/>
    <numFmt numFmtId="190" formatCode="#,##0;\-#,##0;&quot;-&quot;"/>
    <numFmt numFmtId="191" formatCode="_(* #,##0.0000_);_(* \(#,##0.0000\);_(* &quot;-&quot;??_);_(@_)"/>
    <numFmt numFmtId="192" formatCode="0.0%;[Red]\(0.0%\)"/>
    <numFmt numFmtId="193" formatCode="0%;[Red]\(0%\)"/>
    <numFmt numFmtId="194" formatCode="0.0%;\(0.0%\)"/>
    <numFmt numFmtId="195" formatCode=";;;\(@\)"/>
    <numFmt numFmtId="196" formatCode="_ * #,##0.00_ ;_ * \-#,##0.00_ ;_ * &quot;-&quot;??_ ;_ @_ "/>
    <numFmt numFmtId="197" formatCode="#,##0,_);[Red]\(#,##0,\)"/>
    <numFmt numFmtId="198" formatCode="&quot;$&quot;#,##0\ ;\(&quot;$&quot;#,##0\)"/>
    <numFmt numFmtId="199" formatCode="\ \ _•\–\ \ \ \ @"/>
    <numFmt numFmtId="200" formatCode="_ * #,##0_ ;_ * \-#,##0_ ;_ * &quot;-&quot;_ ;_ @_ "/>
    <numFmt numFmtId="201" formatCode="0."/>
    <numFmt numFmtId="202" formatCode="_([$€-2]* #,##0.00_);_([$€-2]* \(#,##0.00\);_([$€-2]* &quot;-&quot;??_)"/>
    <numFmt numFmtId="203" formatCode="_-* #,##0.0_-;\-* #,##0.0_-;_-* &quot;-&quot;??_-;_-@_-"/>
    <numFmt numFmtId="204" formatCode="#,##0.00&quot; $&quot;;\-#,##0.00&quot; $&quot;"/>
    <numFmt numFmtId="205" formatCode="#,###_);[Red]\(#,###\);#"/>
    <numFmt numFmtId="206" formatCode="0.0000000%"/>
    <numFmt numFmtId="207" formatCode="0.000000000%"/>
    <numFmt numFmtId="208" formatCode="#,##0,,_);[Red]\(#,##0,,\)"/>
    <numFmt numFmtId="209" formatCode="0.000000%"/>
    <numFmt numFmtId="210" formatCode="0.00000000%"/>
    <numFmt numFmtId="211" formatCode="#,##0.0\x_);\(#,##0.0\x\);#,##0.0\x_);@_)"/>
    <numFmt numFmtId="212" formatCode="0.00_)"/>
    <numFmt numFmtId="213" formatCode="_(* #,##0_);_(* \(#,##0\);_(* &quot;&quot;_);_(@_)"/>
    <numFmt numFmtId="214" formatCode="#,##0.00_);[Red]\(#,##0.00\);&quot;&quot;"/>
    <numFmt numFmtId="215" formatCode="[Blue]#,##0,_);[Red]\(#,##0,\)"/>
    <numFmt numFmtId="216" formatCode="0%_);\(0%\)"/>
    <numFmt numFmtId="217" formatCode="0%;\(0%\)"/>
    <numFmt numFmtId="218" formatCode="_(* #,##0.00%_);[Red]_(* \-#,##0.00%_);[Green]_(* 0.00%_);_(@_)_%"/>
    <numFmt numFmtId="219" formatCode="0.0%"/>
    <numFmt numFmtId="220" formatCode="#,##0.0\%_);\(#,##0.0\%\);#,##0.0\%_);@_)"/>
    <numFmt numFmtId="221" formatCode="0.0%;[Red]\(0.0\)%"/>
    <numFmt numFmtId="222" formatCode="0.0%_ ;[Red]\-0.0%_ ;#"/>
    <numFmt numFmtId="223" formatCode="_(* #,##0_);_(* \(#,##0\);_(* &quot;-&quot;??_);_(@_)"/>
    <numFmt numFmtId="224" formatCode="[&gt;499999.99]#,###,,_);[&lt;-499999.99]\(#,###,,\);#,,* \ \-\ \ _)"/>
    <numFmt numFmtId="225" formatCode="_(* #,###,_);[Red]_(* \(#,###,\);_(* &quot;-&quot;;_(@_)"/>
    <numFmt numFmtId="226" formatCode="&quot;   &quot;@"/>
    <numFmt numFmtId="227" formatCode="_(* #,##0_);_(* \(#,##0\);_(* &quot;-&quot;_)"/>
    <numFmt numFmtId="228" formatCode="_(* #,##0,_);_(* \(#,##0,\);_(* &quot;-   &quot;_);_(@_)"/>
    <numFmt numFmtId="229" formatCode="_(* #,##0.0,_);_(* \(#,##0.0,\);_(* &quot;-   &quot;_);_(@_)"/>
    <numFmt numFmtId="230" formatCode="General_)"/>
    <numFmt numFmtId="231" formatCode="_ &quot;£&quot;* #,##0_ ;_ &quot;£&quot;* \-#,##0_ ;_ &quot;£&quot;* &quot;-&quot;_ ;_ @_ "/>
    <numFmt numFmtId="232" formatCode="_ &quot;£&quot;* #,##0.00_ ;_ &quot;£&quot;* \-#,##0.00_ ;_ &quot;£&quot;* &quot;-&quot;??_ ;_ @_ "/>
    <numFmt numFmtId="233" formatCode="0.000%"/>
    <numFmt numFmtId="234" formatCode="#,##0.00000_);[Red]\(#,##0.00000\)"/>
  </numFmts>
  <fonts count="14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 Unicode MS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color indexed="12"/>
      <name val="Tahoma"/>
      <family val="2"/>
    </font>
    <font>
      <sz val="8"/>
      <name val="Times New Roman"/>
      <family val="1"/>
    </font>
    <font>
      <sz val="8"/>
      <name val="Times"/>
      <family val="1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sz val="11"/>
      <name val="Arial"/>
      <family val="2"/>
    </font>
    <font>
      <sz val="12"/>
      <name val="Tms Rmn"/>
      <family val="2"/>
    </font>
    <font>
      <b/>
      <sz val="12"/>
      <name val="Times New Roman"/>
      <family val="1"/>
    </font>
    <font>
      <b/>
      <sz val="7"/>
      <name val="Arial"/>
      <family val="2"/>
    </font>
    <font>
      <b/>
      <sz val="7"/>
      <color indexed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Times New Roman"/>
      <family val="1"/>
    </font>
    <font>
      <sz val="10"/>
      <name val="Helv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u val="singleAccounting"/>
      <sz val="10"/>
      <name val="Times"/>
      <family val="1"/>
    </font>
    <font>
      <sz val="12"/>
      <name val="Arial"/>
      <family val="2"/>
    </font>
    <font>
      <b/>
      <sz val="10"/>
      <name val="Arial Unicode MS"/>
      <family val="2"/>
    </font>
    <font>
      <sz val="12"/>
      <color indexed="62"/>
      <name val="Arial"/>
      <family val="2"/>
    </font>
    <font>
      <sz val="10"/>
      <name val="BERNHARD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9"/>
      <name val="Arial"/>
      <family val="2"/>
    </font>
    <font>
      <sz val="11"/>
      <name val="Arial"/>
      <family val="2"/>
    </font>
    <font>
      <b/>
      <sz val="12"/>
      <name val="Arial MT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b/>
      <u val="single"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i/>
      <sz val="8"/>
      <name val="Helv"/>
      <family val="2"/>
    </font>
    <font>
      <b/>
      <u val="single"/>
      <sz val="14"/>
      <name val="Arial Narrow"/>
      <family val="2"/>
    </font>
    <font>
      <sz val="10"/>
      <color indexed="12"/>
      <name val="Arial"/>
      <family val="2"/>
    </font>
    <font>
      <u val="single"/>
      <sz val="10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2"/>
      <color indexed="37"/>
      <name val="swiss"/>
      <family val="2"/>
    </font>
    <font>
      <b/>
      <sz val="10"/>
      <color indexed="37"/>
      <name val="Arial MT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color indexed="16"/>
      <name val="Times New Roman"/>
      <family val="1"/>
    </font>
    <font>
      <sz val="12"/>
      <color indexed="8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2"/>
      <color indexed="12"/>
      <name val="Helv"/>
      <family val="2"/>
    </font>
    <font>
      <sz val="12"/>
      <name val="Helv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7"/>
      <name val="Arial"/>
      <family val="2"/>
    </font>
    <font>
      <sz val="7"/>
      <color indexed="12"/>
      <name val="Arial"/>
      <family val="2"/>
    </font>
    <font>
      <sz val="10"/>
      <color indexed="62"/>
      <name val="Arial"/>
      <family val="2"/>
    </font>
    <font>
      <sz val="8"/>
      <color indexed="62"/>
      <name val="Arial"/>
      <family val="2"/>
    </font>
    <font>
      <sz val="8"/>
      <color indexed="12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  <family val="2"/>
    </font>
    <font>
      <b/>
      <sz val="10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b/>
      <sz val="6.5"/>
      <name val="MS Sans Serif"/>
      <family val="2"/>
    </font>
    <font>
      <sz val="8"/>
      <name val="Helv"/>
      <family val="2"/>
    </font>
    <font>
      <u val="single"/>
      <sz val="12"/>
      <name val="B Times Bold"/>
      <family val="2"/>
    </font>
    <font>
      <u val="single"/>
      <sz val="10"/>
      <name val="B Times Bold"/>
      <family val="2"/>
    </font>
    <font>
      <sz val="8"/>
      <name val="Arial Narrow"/>
      <family val="2"/>
    </font>
    <font>
      <b/>
      <u val="single"/>
      <sz val="12"/>
      <name val="Arial Narrow"/>
      <family val="2"/>
    </font>
    <font>
      <sz val="10"/>
      <name val="CG Times"/>
      <family val="1"/>
    </font>
    <font>
      <sz val="10"/>
      <color indexed="63"/>
      <name val="Verdana"/>
      <family val="2"/>
    </font>
    <font>
      <b/>
      <u val="single"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  <family val="2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color indexed="12"/>
      <name val="Arial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i/>
      <sz val="12"/>
      <color indexed="8"/>
      <name val="Arial MT"/>
      <family val="2"/>
    </font>
    <font>
      <sz val="11"/>
      <color rgb="FFFF0000"/>
      <name val="Calibri"/>
      <family val="2"/>
      <scheme val="minor"/>
    </font>
    <font>
      <b/>
      <u val="single"/>
      <sz val="10"/>
      <color theme="1"/>
      <name val="Arial"/>
      <family val="2"/>
    </font>
    <font>
      <b/>
      <sz val="11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gray0625">
        <fgColor indexed="26"/>
        <bgColor indexed="43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2"/>
        <bgColor indexed="64"/>
      </patternFill>
    </fill>
  </fills>
  <borders count="6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</border>
    <border>
      <left/>
      <right/>
      <top/>
      <bottom style="medium">
        <color indexed="18"/>
      </bottom>
    </border>
    <border>
      <left/>
      <right/>
      <top/>
      <bottom style="thin">
        <color indexed="8"/>
      </bottom>
    </border>
    <border>
      <left style="double">
        <color auto="1"/>
      </left>
      <right/>
      <top/>
      <bottom style="hair">
        <color auto="1"/>
      </bottom>
    </border>
    <border>
      <left/>
      <right/>
      <top/>
      <bottom style="thin">
        <color auto="1"/>
      </bottom>
    </border>
    <border>
      <left style="medium">
        <color auto="1"/>
      </left>
      <right/>
      <top/>
      <bottom/>
    </border>
    <border>
      <left/>
      <right/>
      <top/>
      <bottom style="medium">
        <color auto="1"/>
      </bottom>
    </border>
    <border>
      <left/>
      <right/>
      <top/>
      <bottom style="thin">
        <color indexed="4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left/>
      <right/>
      <top style="medium">
        <color auto="1"/>
      </top>
      <bottom style="medium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/>
      <top/>
      <bottom style="thick">
        <color theme="4"/>
      </bottom>
    </border>
    <border>
      <left/>
      <right/>
      <top/>
      <bottom style="thick">
        <color indexed="56"/>
      </bottom>
    </border>
    <border>
      <left/>
      <right/>
      <top/>
      <bottom style="thick">
        <color theme="4" tint="0.49998"/>
      </bottom>
    </border>
    <border>
      <left/>
      <right/>
      <top/>
      <bottom style="thick">
        <color indexed="27"/>
      </bottom>
    </border>
    <border>
      <left/>
      <right/>
      <top/>
      <bottom style="medium">
        <color theme="4" tint="0.39998"/>
      </bottom>
    </border>
    <border>
      <left/>
      <right/>
      <top/>
      <bottom style="medium">
        <color indexed="27"/>
      </bottom>
    </border>
    <border>
      <left/>
      <right/>
      <top/>
      <bottom style="medium">
        <color indexed="30"/>
      </bottom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medium">
        <color indexed="8"/>
      </top>
      <bottom/>
    </border>
    <border>
      <left/>
      <right/>
      <top/>
      <bottom style="double">
        <color rgb="FFFF8001"/>
      </bottom>
    </border>
    <border>
      <left/>
      <right/>
      <top/>
      <bottom style="double">
        <color indexed="10"/>
      </bottom>
    </border>
    <border>
      <left/>
      <right/>
      <top/>
      <bottom style="double">
        <color indexed="52"/>
      </bottom>
    </border>
    <border>
      <left style="thin">
        <color auto="1"/>
      </left>
      <right/>
      <top/>
      <bottom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left/>
      <right/>
      <top/>
      <bottom style="medium">
        <color indexed="45"/>
      </bottom>
    </border>
    <border>
      <left style="thin">
        <color auto="1"/>
      </left>
      <right style="thin">
        <color auto="1"/>
      </right>
      <top/>
      <bottom/>
    </border>
    <border>
      <left/>
      <right/>
      <top/>
      <bottom style="thin">
        <color indexed="45"/>
      </bottom>
    </border>
    <border>
      <left/>
      <right/>
      <top style="medium">
        <color indexed="45"/>
      </top>
      <bottom/>
    </border>
    <border>
      <left/>
      <right/>
      <top/>
      <bottom style="double">
        <color indexed="45"/>
      </bottom>
    </border>
    <border>
      <left/>
      <right style="medium">
        <color auto="1"/>
      </right>
      <top/>
      <bottom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ck">
        <color indexed="12"/>
      </left>
      <right style="thick">
        <color indexed="12"/>
      </right>
      <top style="thick">
        <color indexed="12"/>
      </top>
      <bottom/>
    </border>
    <border>
      <left style="thin">
        <color indexed="8"/>
      </left>
      <right/>
      <top style="thin">
        <color indexed="8"/>
      </top>
      <bottom/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indexed="56"/>
      </top>
      <bottom style="double">
        <color indexed="56"/>
      </bottom>
    </border>
    <border>
      <left/>
      <right/>
      <top style="double">
        <color auto="1"/>
      </top>
      <bottom/>
    </border>
    <border>
      <left style="medium">
        <color auto="1"/>
      </left>
      <right/>
      <top style="medium">
        <color auto="1"/>
      </top>
      <bottom/>
    </border>
    <border>
      <left/>
      <right/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/>
      <top style="medium">
        <color auto="1"/>
      </top>
      <bottom style="thin">
        <color auto="1"/>
      </bottom>
    </border>
    <border>
      <left/>
      <right/>
      <top style="medium">
        <color auto="1"/>
      </top>
      <bottom style="thin">
        <color auto="1"/>
      </bottom>
    </border>
    <border>
      <left/>
      <right style="medium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/>
      <top/>
      <bottom style="thin">
        <color auto="1"/>
      </bottom>
    </border>
    <border>
      <left/>
      <right style="medium">
        <color auto="1"/>
      </right>
      <top/>
      <bottom style="thin">
        <color auto="1"/>
      </bottom>
    </border>
    <border>
      <left style="medium">
        <color auto="1"/>
      </left>
      <right/>
      <top style="thin">
        <color auto="1"/>
      </top>
      <bottom style="medium">
        <color auto="1"/>
      </bottom>
    </border>
    <border>
      <left/>
      <right/>
      <top style="thin">
        <color auto="1"/>
      </top>
      <bottom style="medium">
        <color auto="1"/>
      </bottom>
    </border>
    <border>
      <left/>
      <right style="medium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 style="medium">
        <color auto="1"/>
      </left>
      <right style="medium">
        <color auto="1"/>
      </right>
      <top/>
      <bottom/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 style="medium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/>
      <top style="thin">
        <color auto="1"/>
      </top>
      <bottom/>
    </border>
  </borders>
  <cellStyleXfs count="3165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7" fillId="0" borderId="0">
      <alignment/>
      <protection/>
    </xf>
    <xf numFmtId="0" fontId="20" fillId="0" borderId="0">
      <alignment vertical="top"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20" fillId="0" borderId="0">
      <alignment vertical="top"/>
      <protection/>
    </xf>
    <xf numFmtId="0" fontId="20" fillId="0" borderId="0">
      <alignment vertical="top"/>
      <protection/>
    </xf>
    <xf numFmtId="0" fontId="21" fillId="0" borderId="0">
      <alignment/>
      <protection/>
    </xf>
    <xf numFmtId="0" fontId="21" fillId="0" borderId="0">
      <alignment/>
      <protection/>
    </xf>
    <xf numFmtId="0" fontId="21" fillId="0" borderId="0">
      <alignment/>
      <protection/>
    </xf>
    <xf numFmtId="0" fontId="21" fillId="0" borderId="0">
      <alignment/>
      <protection/>
    </xf>
    <xf numFmtId="0" fontId="21" fillId="0" borderId="0">
      <alignment/>
      <protection/>
    </xf>
    <xf numFmtId="0" fontId="21" fillId="0" borderId="0">
      <alignment/>
      <protection/>
    </xf>
    <xf numFmtId="0" fontId="20" fillId="0" borderId="0">
      <alignment vertical="top"/>
      <protection/>
    </xf>
    <xf numFmtId="0" fontId="20" fillId="0" borderId="0">
      <alignment vertical="top"/>
      <protection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1" fillId="0" borderId="0">
      <alignment/>
      <protection/>
    </xf>
    <xf numFmtId="0" fontId="21" fillId="0" borderId="0">
      <alignment/>
      <protection/>
    </xf>
    <xf numFmtId="0" fontId="21" fillId="0" borderId="0">
      <alignment/>
      <protection/>
    </xf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0" fillId="0" borderId="0">
      <alignment vertical="top"/>
      <protection/>
    </xf>
    <xf numFmtId="173" fontId="18" fillId="0" borderId="0">
      <alignment horizontal="left" wrapText="1"/>
      <protection/>
    </xf>
    <xf numFmtId="173" fontId="18" fillId="0" borderId="0">
      <alignment horizontal="left" wrapText="1"/>
      <protection/>
    </xf>
    <xf numFmtId="173" fontId="18" fillId="0" borderId="0">
      <alignment horizontal="left" wrapText="1"/>
      <protection/>
    </xf>
    <xf numFmtId="173" fontId="18" fillId="0" borderId="0">
      <alignment horizontal="left" wrapText="1"/>
      <protection/>
    </xf>
    <xf numFmtId="173" fontId="18" fillId="0" borderId="0">
      <alignment horizontal="left" wrapText="1"/>
      <protection/>
    </xf>
    <xf numFmtId="173" fontId="18" fillId="0" borderId="0">
      <alignment horizontal="left" wrapText="1"/>
      <protection/>
    </xf>
    <xf numFmtId="173" fontId="18" fillId="0" borderId="0">
      <alignment horizontal="left" wrapText="1"/>
      <protection/>
    </xf>
    <xf numFmtId="173" fontId="18" fillId="0" borderId="0">
      <alignment horizontal="left" wrapText="1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2" borderId="0" applyNumberFormat="0" applyFont="0" applyAlignment="0" applyProtection="0"/>
    <xf numFmtId="0" fontId="18" fillId="2" borderId="0" applyNumberFormat="0" applyFont="0" applyAlignment="0" applyProtection="0"/>
    <xf numFmtId="0" fontId="18" fillId="2" borderId="0" applyNumberFormat="0" applyFont="0" applyAlignment="0" applyProtection="0"/>
    <xf numFmtId="0" fontId="18" fillId="2" borderId="0" applyNumberFormat="0" applyFont="0" applyAlignment="0" applyProtection="0"/>
    <xf numFmtId="0" fontId="18" fillId="2" borderId="0" applyNumberFormat="0" applyFont="0" applyAlignment="0" applyProtection="0"/>
    <xf numFmtId="0" fontId="18" fillId="2" borderId="0" applyNumberFormat="0" applyFont="0" applyAlignment="0" applyProtection="0"/>
    <xf numFmtId="0" fontId="18" fillId="2" borderId="0" applyNumberFormat="0" applyFont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20" fillId="0" borderId="0">
      <alignment vertical="top"/>
      <protection/>
    </xf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20" fillId="0" borderId="0">
      <alignment vertical="top"/>
      <protection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>
      <alignment vertical="top"/>
      <protection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4" fillId="0" borderId="0" applyNumberFormat="0" applyFill="0" applyBorder="0" applyProtection="0">
      <alignment vertical="top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5" fillId="0" borderId="1" applyNumberFormat="0" applyFill="0" applyAlignment="0" applyProtection="0"/>
    <xf numFmtId="0" fontId="25" fillId="0" borderId="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" applyNumberFormat="0" applyFill="0" applyProtection="0">
      <alignment horizontal="center"/>
    </xf>
    <xf numFmtId="0" fontId="26" fillId="0" borderId="2" applyNumberFormat="0" applyFill="0" applyProtection="0">
      <alignment horizontal="center"/>
    </xf>
    <xf numFmtId="0" fontId="26" fillId="0" borderId="2" applyNumberFormat="0" applyFill="0" applyProtection="0">
      <alignment horizontal="center"/>
    </xf>
    <xf numFmtId="0" fontId="18" fillId="0" borderId="3" applyNumberFormat="0" applyFont="0" applyFill="0" applyAlignment="0" applyProtection="0"/>
    <xf numFmtId="0" fontId="18" fillId="0" borderId="3" applyNumberFormat="0" applyFont="0" applyFill="0" applyAlignment="0" applyProtection="0"/>
    <xf numFmtId="0" fontId="18" fillId="0" borderId="3" applyNumberFormat="0" applyFont="0" applyFill="0" applyAlignment="0" applyProtection="0"/>
    <xf numFmtId="0" fontId="18" fillId="0" borderId="3" applyNumberFormat="0" applyFont="0" applyFill="0" applyAlignment="0" applyProtection="0"/>
    <xf numFmtId="0" fontId="18" fillId="0" borderId="3" applyNumberFormat="0" applyFont="0" applyFill="0" applyAlignment="0" applyProtection="0"/>
    <xf numFmtId="0" fontId="18" fillId="0" borderId="3" applyNumberFormat="0" applyFont="0" applyFill="0" applyAlignment="0" applyProtection="0"/>
    <xf numFmtId="0" fontId="18" fillId="0" borderId="3" applyNumberFormat="0" applyFont="0" applyFill="0" applyAlignment="0" applyProtection="0"/>
    <xf numFmtId="0" fontId="18" fillId="0" borderId="3" applyNumberFormat="0" applyFont="0" applyFill="0" applyAlignment="0" applyProtection="0"/>
    <xf numFmtId="0" fontId="26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centerContinuous"/>
    </xf>
    <xf numFmtId="0" fontId="27" fillId="0" borderId="0" applyNumberFormat="0" applyFill="0" applyBorder="0" applyProtection="0">
      <alignment horizontal="centerContinuous"/>
    </xf>
    <xf numFmtId="0" fontId="27" fillId="0" borderId="0" applyNumberFormat="0" applyFill="0" applyBorder="0" applyProtection="0">
      <alignment horizontal="centerContinuous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>
      <alignment vertical="top"/>
      <protection/>
    </xf>
    <xf numFmtId="37" fontId="28" fillId="0" borderId="0">
      <alignment/>
      <protection/>
    </xf>
    <xf numFmtId="37" fontId="28" fillId="0" borderId="0">
      <alignment/>
      <protection/>
    </xf>
    <xf numFmtId="37" fontId="28" fillId="0" borderId="0">
      <alignment/>
      <protection/>
    </xf>
    <xf numFmtId="37" fontId="28" fillId="0" borderId="0">
      <alignment/>
      <protection/>
    </xf>
    <xf numFmtId="37" fontId="28" fillId="0" borderId="0">
      <alignment/>
      <protection/>
    </xf>
    <xf numFmtId="37" fontId="28" fillId="0" borderId="0">
      <alignment/>
      <protection/>
    </xf>
    <xf numFmtId="37" fontId="28" fillId="0" borderId="0">
      <alignment/>
      <protection/>
    </xf>
    <xf numFmtId="0" fontId="18" fillId="0" borderId="0" applyNumberFormat="0" applyFill="0" applyBorder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0" fillId="3" borderId="0" applyNumberFormat="0" applyBorder="0" applyAlignment="0" applyProtection="0"/>
    <xf numFmtId="0" fontId="30" fillId="4" borderId="0" applyNumberFormat="0" applyBorder="0" applyAlignment="0" applyProtection="0"/>
    <xf numFmtId="0" fontId="0" fillId="3" borderId="0" applyNumberFormat="0" applyBorder="0" applyAlignment="0" applyProtection="0"/>
    <xf numFmtId="0" fontId="30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0" fillId="6" borderId="0" applyNumberFormat="0" applyBorder="0" applyAlignment="0" applyProtection="0"/>
    <xf numFmtId="0" fontId="30" fillId="7" borderId="0" applyNumberFormat="0" applyBorder="0" applyAlignment="0" applyProtection="0"/>
    <xf numFmtId="0" fontId="0" fillId="6" borderId="0" applyNumberFormat="0" applyBorder="0" applyAlignment="0" applyProtection="0"/>
    <xf numFmtId="0" fontId="30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0" fillId="9" borderId="0" applyNumberFormat="0" applyBorder="0" applyAlignment="0" applyProtection="0"/>
    <xf numFmtId="0" fontId="30" fillId="10" borderId="0" applyNumberFormat="0" applyBorder="0" applyAlignment="0" applyProtection="0"/>
    <xf numFmtId="0" fontId="0" fillId="9" borderId="0" applyNumberFormat="0" applyBorder="0" applyAlignment="0" applyProtection="0"/>
    <xf numFmtId="0" fontId="30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0" fillId="12" borderId="0" applyNumberFormat="0" applyBorder="0" applyAlignment="0" applyProtection="0"/>
    <xf numFmtId="0" fontId="30" fillId="13" borderId="0" applyNumberFormat="0" applyBorder="0" applyAlignment="0" applyProtection="0"/>
    <xf numFmtId="0" fontId="0" fillId="12" borderId="0" applyNumberFormat="0" applyBorder="0" applyAlignment="0" applyProtection="0"/>
    <xf numFmtId="0" fontId="30" fillId="1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0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0" fillId="15" borderId="0" applyNumberFormat="0" applyBorder="0" applyAlignment="0" applyProtection="0"/>
    <xf numFmtId="0" fontId="30" fillId="16" borderId="0" applyNumberFormat="0" applyBorder="0" applyAlignment="0" applyProtection="0"/>
    <xf numFmtId="0" fontId="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0" fillId="17" borderId="0" applyNumberFormat="0" applyBorder="0" applyAlignment="0" applyProtection="0"/>
    <xf numFmtId="0" fontId="30" fillId="10" borderId="0" applyNumberFormat="0" applyBorder="0" applyAlignment="0" applyProtection="0"/>
    <xf numFmtId="0" fontId="0" fillId="17" borderId="0" applyNumberFormat="0" applyBorder="0" applyAlignment="0" applyProtection="0"/>
    <xf numFmtId="0" fontId="30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0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0" fillId="18" borderId="0" applyNumberFormat="0" applyBorder="0" applyAlignment="0" applyProtection="0"/>
    <xf numFmtId="0" fontId="30" fillId="16" borderId="0" applyNumberFormat="0" applyBorder="0" applyAlignment="0" applyProtection="0"/>
    <xf numFmtId="0" fontId="0" fillId="18" borderId="0" applyNumberFormat="0" applyBorder="0" applyAlignment="0" applyProtection="0"/>
    <xf numFmtId="0" fontId="30" fillId="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0" fillId="19" borderId="0" applyNumberFormat="0" applyBorder="0" applyAlignment="0" applyProtection="0"/>
    <xf numFmtId="0" fontId="30" fillId="7" borderId="0" applyNumberFormat="0" applyBorder="0" applyAlignment="0" applyProtection="0"/>
    <xf numFmtId="0" fontId="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0" fillId="20" borderId="0" applyNumberFormat="0" applyBorder="0" applyAlignment="0" applyProtection="0"/>
    <xf numFmtId="0" fontId="30" fillId="2" borderId="0" applyNumberFormat="0" applyBorder="0" applyAlignment="0" applyProtection="0"/>
    <xf numFmtId="0" fontId="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0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0" fillId="22" borderId="0" applyNumberFormat="0" applyBorder="0" applyAlignment="0" applyProtection="0"/>
    <xf numFmtId="0" fontId="30" fillId="8" borderId="0" applyNumberFormat="0" applyBorder="0" applyAlignment="0" applyProtection="0"/>
    <xf numFmtId="0" fontId="0" fillId="22" borderId="0" applyNumberFormat="0" applyBorder="0" applyAlignment="0" applyProtection="0"/>
    <xf numFmtId="0" fontId="30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0" fillId="23" borderId="0" applyNumberFormat="0" applyBorder="0" applyAlignment="0" applyProtection="0"/>
    <xf numFmtId="0" fontId="30" fillId="16" borderId="0" applyNumberFormat="0" applyBorder="0" applyAlignment="0" applyProtection="0"/>
    <xf numFmtId="0" fontId="0" fillId="23" borderId="0" applyNumberFormat="0" applyBorder="0" applyAlignment="0" applyProtection="0"/>
    <xf numFmtId="0" fontId="30" fillId="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0" fillId="24" borderId="0" applyNumberFormat="0" applyBorder="0" applyAlignment="0" applyProtection="0"/>
    <xf numFmtId="0" fontId="30" fillId="10" borderId="0" applyNumberFormat="0" applyBorder="0" applyAlignment="0" applyProtection="0"/>
    <xf numFmtId="0" fontId="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0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6" fillId="26" borderId="0" applyNumberFormat="0" applyBorder="0" applyAlignment="0" applyProtection="0"/>
    <xf numFmtId="0" fontId="31" fillId="16" borderId="0" applyNumberFormat="0" applyBorder="0" applyAlignment="0" applyProtection="0"/>
    <xf numFmtId="0" fontId="16" fillId="26" borderId="0" applyNumberFormat="0" applyBorder="0" applyAlignment="0" applyProtection="0"/>
    <xf numFmtId="0" fontId="32" fillId="27" borderId="0" applyNumberFormat="0" applyBorder="0" applyAlignment="0" applyProtection="0"/>
    <xf numFmtId="0" fontId="33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31" fillId="29" borderId="0" applyNumberFormat="0" applyBorder="0" applyAlignment="0" applyProtection="0"/>
    <xf numFmtId="0" fontId="16" fillId="28" borderId="0" applyNumberFormat="0" applyBorder="0" applyAlignment="0" applyProtection="0"/>
    <xf numFmtId="0" fontId="32" fillId="7" borderId="0" applyNumberFormat="0" applyBorder="0" applyAlignment="0" applyProtection="0"/>
    <xf numFmtId="0" fontId="33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31" fillId="25" borderId="0" applyNumberFormat="0" applyBorder="0" applyAlignment="0" applyProtection="0"/>
    <xf numFmtId="0" fontId="16" fillId="30" borderId="0" applyNumberFormat="0" applyBorder="0" applyAlignment="0" applyProtection="0"/>
    <xf numFmtId="0" fontId="32" fillId="21" borderId="0" applyNumberFormat="0" applyBorder="0" applyAlignment="0" applyProtection="0"/>
    <xf numFmtId="0" fontId="33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31" fillId="8" borderId="0" applyNumberFormat="0" applyBorder="0" applyAlignment="0" applyProtection="0"/>
    <xf numFmtId="0" fontId="16" fillId="31" borderId="0" applyNumberFormat="0" applyBorder="0" applyAlignment="0" applyProtection="0"/>
    <xf numFmtId="0" fontId="32" fillId="32" borderId="0" applyNumberFormat="0" applyBorder="0" applyAlignment="0" applyProtection="0"/>
    <xf numFmtId="0" fontId="33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31" fillId="16" borderId="0" applyNumberFormat="0" applyBorder="0" applyAlignment="0" applyProtection="0"/>
    <xf numFmtId="0" fontId="16" fillId="33" borderId="0" applyNumberFormat="0" applyBorder="0" applyAlignment="0" applyProtection="0"/>
    <xf numFmtId="0" fontId="32" fillId="34" borderId="0" applyNumberFormat="0" applyBorder="0" applyAlignment="0" applyProtection="0"/>
    <xf numFmtId="0" fontId="33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31" fillId="7" borderId="0" applyNumberFormat="0" applyBorder="0" applyAlignment="0" applyProtection="0"/>
    <xf numFmtId="0" fontId="16" fillId="35" borderId="0" applyNumberFormat="0" applyBorder="0" applyAlignment="0" applyProtection="0"/>
    <xf numFmtId="0" fontId="32" fillId="36" borderId="0" applyNumberFormat="0" applyBorder="0" applyAlignment="0" applyProtection="0"/>
    <xf numFmtId="0" fontId="33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7" borderId="0" applyNumberFormat="0" applyBorder="0" applyAlignment="0" applyProtection="0"/>
    <xf numFmtId="0" fontId="31" fillId="38" borderId="0" applyNumberFormat="0" applyBorder="0" applyAlignment="0" applyProtection="0"/>
    <xf numFmtId="0" fontId="16" fillId="37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0" borderId="0" applyNumberFormat="0" applyBorder="0" applyAlignment="0" applyProtection="0"/>
    <xf numFmtId="0" fontId="31" fillId="29" borderId="0" applyNumberFormat="0" applyBorder="0" applyAlignment="0" applyProtection="0"/>
    <xf numFmtId="0" fontId="16" fillId="40" borderId="0" applyNumberFormat="0" applyBorder="0" applyAlignment="0" applyProtection="0"/>
    <xf numFmtId="0" fontId="32" fillId="41" borderId="0" applyNumberFormat="0" applyBorder="0" applyAlignment="0" applyProtection="0"/>
    <xf numFmtId="0" fontId="33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2" borderId="0" applyNumberFormat="0" applyBorder="0" applyAlignment="0" applyProtection="0"/>
    <xf numFmtId="0" fontId="31" fillId="25" borderId="0" applyNumberFormat="0" applyBorder="0" applyAlignment="0" applyProtection="0"/>
    <xf numFmtId="0" fontId="16" fillId="42" borderId="0" applyNumberFormat="0" applyBorder="0" applyAlignment="0" applyProtection="0"/>
    <xf numFmtId="0" fontId="32" fillId="43" borderId="0" applyNumberFormat="0" applyBorder="0" applyAlignment="0" applyProtection="0"/>
    <xf numFmtId="0" fontId="33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4" borderId="0" applyNumberFormat="0" applyBorder="0" applyAlignment="0" applyProtection="0"/>
    <xf numFmtId="0" fontId="31" fillId="45" borderId="0" applyNumberFormat="0" applyBorder="0" applyAlignment="0" applyProtection="0"/>
    <xf numFmtId="0" fontId="16" fillId="44" borderId="0" applyNumberFormat="0" applyBorder="0" applyAlignment="0" applyProtection="0"/>
    <xf numFmtId="0" fontId="32" fillId="32" borderId="0" applyNumberFormat="0" applyBorder="0" applyAlignment="0" applyProtection="0"/>
    <xf numFmtId="0" fontId="33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6" borderId="0" applyNumberFormat="0" applyBorder="0" applyAlignment="0" applyProtection="0"/>
    <xf numFmtId="0" fontId="31" fillId="34" borderId="0" applyNumberFormat="0" applyBorder="0" applyAlignment="0" applyProtection="0"/>
    <xf numFmtId="0" fontId="16" fillId="46" borderId="0" applyNumberFormat="0" applyBorder="0" applyAlignment="0" applyProtection="0"/>
    <xf numFmtId="0" fontId="32" fillId="34" borderId="0" applyNumberFormat="0" applyBorder="0" applyAlignment="0" applyProtection="0"/>
    <xf numFmtId="0" fontId="33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1" fillId="41" borderId="0" applyNumberFormat="0" applyBorder="0" applyAlignment="0" applyProtection="0"/>
    <xf numFmtId="0" fontId="16" fillId="47" borderId="0" applyNumberFormat="0" applyBorder="0" applyAlignment="0" applyProtection="0"/>
    <xf numFmtId="0" fontId="32" fillId="29" borderId="0" applyNumberFormat="0" applyBorder="0" applyAlignment="0" applyProtection="0"/>
    <xf numFmtId="0" fontId="33" fillId="47" borderId="0" applyNumberFormat="0" applyBorder="0" applyAlignment="0" applyProtection="0"/>
    <xf numFmtId="0" fontId="16" fillId="47" borderId="0" applyNumberFormat="0" applyBorder="0" applyAlignment="0" applyProtection="0"/>
    <xf numFmtId="186" fontId="19" fillId="4" borderId="4">
      <alignment horizontal="center" vertical="center"/>
      <protection/>
    </xf>
    <xf numFmtId="186" fontId="19" fillId="4" borderId="4">
      <alignment horizontal="center" vertical="center"/>
      <protection/>
    </xf>
    <xf numFmtId="0" fontId="34" fillId="0" borderId="0" applyNumberFormat="0" applyFill="0" applyBorder="0" applyAlignment="0">
      <protection locked="0"/>
    </xf>
    <xf numFmtId="187" fontId="35" fillId="0" borderId="0">
      <alignment/>
      <protection/>
    </xf>
    <xf numFmtId="0" fontId="36" fillId="0" borderId="0">
      <alignment/>
      <protection/>
    </xf>
    <xf numFmtId="0" fontId="6" fillId="48" borderId="0" applyNumberFormat="0" applyBorder="0" applyAlignment="0" applyProtection="0"/>
    <xf numFmtId="0" fontId="37" fillId="14" borderId="0" applyNumberFormat="0" applyBorder="0" applyAlignment="0" applyProtection="0"/>
    <xf numFmtId="0" fontId="6" fillId="48" borderId="0" applyNumberFormat="0" applyBorder="0" applyAlignment="0" applyProtection="0"/>
    <xf numFmtId="0" fontId="37" fillId="8" borderId="0" applyNumberFormat="0" applyBorder="0" applyAlignment="0" applyProtection="0"/>
    <xf numFmtId="0" fontId="38" fillId="48" borderId="0" applyNumberFormat="0" applyBorder="0" applyAlignment="0" applyProtection="0"/>
    <xf numFmtId="0" fontId="6" fillId="48" borderId="0" applyNumberFormat="0" applyBorder="0" applyAlignment="0" applyProtection="0"/>
    <xf numFmtId="188" fontId="39" fillId="0" borderId="0" applyFont="0" applyFill="0" applyBorder="0" applyProtection="0">
      <alignment/>
    </xf>
    <xf numFmtId="0" fontId="40" fillId="0" borderId="0" applyNumberFormat="0" applyFill="0" applyBorder="0" applyAlignment="0" applyProtection="0"/>
    <xf numFmtId="0" fontId="41" fillId="0" borderId="5" applyNumberFormat="0" applyFill="0" applyAlignment="0" applyProtection="0"/>
    <xf numFmtId="0" fontId="42" fillId="0" borderId="0">
      <alignment horizontal="center" vertical="center"/>
      <protection/>
    </xf>
    <xf numFmtId="0" fontId="42" fillId="0" borderId="0">
      <alignment horizontal="left" vertical="center"/>
      <protection/>
    </xf>
    <xf numFmtId="0" fontId="43" fillId="0" borderId="0">
      <alignment horizontal="center" vertical="center"/>
      <protection/>
    </xf>
    <xf numFmtId="37" fontId="42" fillId="0" borderId="0">
      <alignment horizontal="right" vertical="center"/>
      <protection/>
    </xf>
    <xf numFmtId="0" fontId="42" fillId="0" borderId="0">
      <alignment horizontal="left" wrapText="1"/>
      <protection/>
    </xf>
    <xf numFmtId="0" fontId="42" fillId="0" borderId="0">
      <alignment horizontal="center" vertical="top"/>
      <protection/>
    </xf>
    <xf numFmtId="167" fontId="44" fillId="0" borderId="0">
      <alignment horizontal="right" vertical="center"/>
      <protection/>
    </xf>
    <xf numFmtId="167" fontId="44" fillId="49" borderId="0">
      <alignment horizontal="right" vertical="center"/>
      <protection/>
    </xf>
    <xf numFmtId="0" fontId="44" fillId="0" borderId="0">
      <alignment horizontal="left" vertical="center"/>
      <protection/>
    </xf>
    <xf numFmtId="0" fontId="44" fillId="49" borderId="0">
      <alignment horizontal="left" vertical="center"/>
      <protection/>
    </xf>
    <xf numFmtId="0" fontId="44" fillId="0" borderId="0">
      <alignment horizontal="left" vertical="center" wrapText="1"/>
      <protection/>
    </xf>
    <xf numFmtId="37" fontId="44" fillId="0" borderId="0">
      <alignment horizontal="right" vertical="center"/>
      <protection/>
    </xf>
    <xf numFmtId="37" fontId="44" fillId="49" borderId="0">
      <alignment horizontal="right" vertical="center"/>
      <protection/>
    </xf>
    <xf numFmtId="0" fontId="44" fillId="0" borderId="0">
      <alignment horizontal="center"/>
      <protection/>
    </xf>
    <xf numFmtId="0" fontId="44" fillId="0" borderId="0">
      <alignment horizontal="left" wrapText="1"/>
      <protection/>
    </xf>
    <xf numFmtId="0" fontId="44" fillId="49" borderId="0">
      <alignment horizontal="center"/>
      <protection/>
    </xf>
    <xf numFmtId="0" fontId="44" fillId="0" borderId="0">
      <alignment horizontal="left" vertical="top" wrapText="1"/>
      <protection/>
    </xf>
    <xf numFmtId="0" fontId="44" fillId="0" borderId="0">
      <alignment horizontal="right" vertical="top" wrapText="1"/>
      <protection/>
    </xf>
    <xf numFmtId="0" fontId="44" fillId="0" borderId="0">
      <alignment horizontal="center" vertical="center" wrapText="1"/>
      <protection/>
    </xf>
    <xf numFmtId="0" fontId="45" fillId="0" borderId="0">
      <alignment horizontal="left" vertical="center"/>
      <protection/>
    </xf>
    <xf numFmtId="0" fontId="45" fillId="49" borderId="0">
      <alignment horizontal="center" vertical="center"/>
      <protection/>
    </xf>
    <xf numFmtId="38" fontId="46" fillId="0" borderId="6">
      <alignment/>
      <protection/>
    </xf>
    <xf numFmtId="0" fontId="35" fillId="0" borderId="7" applyNumberFormat="0" applyFont="0" applyFill="0" applyAlignment="0" applyProtection="0"/>
    <xf numFmtId="0" fontId="35" fillId="0" borderId="7" applyNumberFormat="0" applyFont="0" applyFill="0" applyAlignment="0" applyProtection="0"/>
    <xf numFmtId="0" fontId="35" fillId="0" borderId="8" applyNumberFormat="0" applyFont="0" applyFill="0" applyAlignment="0" applyProtection="0"/>
    <xf numFmtId="0" fontId="35" fillId="0" borderId="8" applyNumberFormat="0" applyFont="0" applyFill="0" applyAlignment="0" applyProtection="0"/>
    <xf numFmtId="189" fontId="29" fillId="0" borderId="0" applyFont="0" applyFill="0" applyBorder="0" applyAlignment="0" applyProtection="0"/>
    <xf numFmtId="190" fontId="20" fillId="0" borderId="0" applyFill="0" applyBorder="0" applyAlignment="0">
      <protection/>
    </xf>
    <xf numFmtId="190" fontId="20" fillId="0" borderId="0" applyFill="0" applyBorder="0" applyAlignment="0">
      <protection/>
    </xf>
    <xf numFmtId="167" fontId="47" fillId="0" borderId="0" applyFill="0" applyBorder="0" applyAlignment="0">
      <protection/>
    </xf>
    <xf numFmtId="191" fontId="47" fillId="0" borderId="0" applyFill="0" applyBorder="0" applyAlignment="0">
      <protection/>
    </xf>
    <xf numFmtId="192" fontId="47" fillId="0" borderId="0" applyFill="0" applyBorder="0" applyAlignment="0">
      <protection/>
    </xf>
    <xf numFmtId="193" fontId="47" fillId="0" borderId="0" applyFill="0" applyBorder="0" applyAlignment="0">
      <protection/>
    </xf>
    <xf numFmtId="44" fontId="47" fillId="0" borderId="0" applyFill="0" applyBorder="0" applyAlignment="0">
      <protection/>
    </xf>
    <xf numFmtId="194" fontId="47" fillId="0" borderId="0" applyFill="0" applyBorder="0" applyAlignment="0">
      <protection/>
    </xf>
    <xf numFmtId="167" fontId="47" fillId="0" borderId="0" applyFill="0" applyBorder="0" applyAlignment="0">
      <protection/>
    </xf>
    <xf numFmtId="0" fontId="10" fillId="50" borderId="9" applyNumberFormat="0" applyAlignment="0" applyProtection="0"/>
    <xf numFmtId="0" fontId="48" fillId="51" borderId="10" applyNumberFormat="0" applyAlignment="0" applyProtection="0"/>
    <xf numFmtId="0" fontId="10" fillId="50" borderId="9" applyNumberFormat="0" applyAlignment="0" applyProtection="0"/>
    <xf numFmtId="0" fontId="49" fillId="49" borderId="10" applyNumberFormat="0" applyAlignment="0" applyProtection="0"/>
    <xf numFmtId="0" fontId="50" fillId="50" borderId="9" applyNumberFormat="0" applyAlignment="0" applyProtection="0"/>
    <xf numFmtId="0" fontId="10" fillId="50" borderId="9" applyNumberFormat="0" applyAlignment="0" applyProtection="0"/>
    <xf numFmtId="0" fontId="28" fillId="0" borderId="0">
      <alignment/>
      <protection/>
    </xf>
    <xf numFmtId="0" fontId="12" fillId="52" borderId="11" applyNumberFormat="0" applyAlignment="0" applyProtection="0"/>
    <xf numFmtId="0" fontId="51" fillId="53" borderId="12" applyNumberFormat="0" applyAlignment="0" applyProtection="0"/>
    <xf numFmtId="0" fontId="12" fillId="52" borderId="11" applyNumberFormat="0" applyAlignment="0" applyProtection="0"/>
    <xf numFmtId="0" fontId="52" fillId="53" borderId="12" applyNumberFormat="0" applyAlignment="0" applyProtection="0"/>
    <xf numFmtId="0" fontId="53" fillId="52" borderId="11" applyNumberFormat="0" applyAlignment="0" applyProtection="0"/>
    <xf numFmtId="0" fontId="12" fillId="52" borderId="11" applyNumberFormat="0" applyAlignment="0" applyProtection="0"/>
    <xf numFmtId="195" fontId="54" fillId="0" borderId="0">
      <alignment horizontal="center" wrapText="1"/>
      <protection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4" fontId="47" fillId="0" borderId="0" applyFont="0" applyFill="0" applyBorder="0" applyAlignment="0" applyProtection="0"/>
    <xf numFmtId="37" fontId="28" fillId="0" borderId="0">
      <alignment/>
      <protection/>
    </xf>
    <xf numFmtId="40" fontId="18" fillId="0" borderId="0" applyBorder="0" applyProtection="0">
      <alignment/>
    </xf>
    <xf numFmtId="40" fontId="18" fillId="0" borderId="0" applyBorder="0" applyProtection="0">
      <alignment/>
    </xf>
    <xf numFmtId="37" fontId="28" fillId="0" borderId="0">
      <alignment/>
      <protection/>
    </xf>
    <xf numFmtId="37" fontId="20" fillId="0" borderId="0">
      <alignment/>
      <protection/>
    </xf>
    <xf numFmtId="37" fontId="20" fillId="0" borderId="0">
      <alignment/>
      <protection/>
    </xf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6" fillId="0" borderId="0" applyFont="0" applyFill="0" applyBorder="0" applyAlignment="0" applyProtection="0"/>
    <xf numFmtId="37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54" borderId="0" applyFill="0" applyBorder="0" applyProtection="0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58" fillId="0" borderId="0">
      <alignment/>
      <protection/>
    </xf>
    <xf numFmtId="0" fontId="47" fillId="0" borderId="0">
      <alignment/>
      <protection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58" fillId="0" borderId="0">
      <alignment/>
      <protection/>
    </xf>
    <xf numFmtId="0" fontId="47" fillId="0" borderId="0">
      <alignment/>
      <protection/>
    </xf>
    <xf numFmtId="197" fontId="18" fillId="0" borderId="0" applyFont="0" applyFill="0" applyBorder="0" applyAlignment="0" applyProtection="0"/>
    <xf numFmtId="4" fontId="44" fillId="0" borderId="0">
      <alignment/>
      <protection/>
    </xf>
    <xf numFmtId="0" fontId="59" fillId="0" borderId="0" applyNumberFormat="0">
      <alignment/>
      <protection/>
    </xf>
    <xf numFmtId="0" fontId="60" fillId="0" borderId="0">
      <alignment/>
      <protection/>
    </xf>
    <xf numFmtId="167" fontId="47" fillId="0" borderId="0" applyFont="0" applyFill="0" applyBorder="0" applyAlignment="0" applyProtection="0"/>
    <xf numFmtId="7" fontId="28" fillId="0" borderId="0" applyFont="0" applyFill="0" applyBorder="0" applyAlignment="0" applyProtection="0"/>
    <xf numFmtId="37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6" fontId="61" fillId="0" borderId="0">
      <alignment/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20" fillId="0" borderId="0" applyFill="0" applyBorder="0" applyAlignment="0">
      <protection/>
    </xf>
    <xf numFmtId="40" fontId="62" fillId="0" borderId="0">
      <alignment/>
      <protection/>
    </xf>
    <xf numFmtId="40" fontId="62" fillId="0" borderId="0">
      <alignment/>
      <protection/>
    </xf>
    <xf numFmtId="40" fontId="62" fillId="0" borderId="0">
      <alignment/>
      <protection/>
    </xf>
    <xf numFmtId="20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63" fillId="0" borderId="0">
      <alignment/>
      <protection locked="0"/>
    </xf>
    <xf numFmtId="201" fontId="29" fillId="0" borderId="0">
      <alignment/>
      <protection/>
    </xf>
    <xf numFmtId="0" fontId="64" fillId="0" borderId="0">
      <alignment/>
      <protection locked="0"/>
    </xf>
    <xf numFmtId="0" fontId="64" fillId="0" borderId="0">
      <alignment/>
      <protection locked="0"/>
    </xf>
    <xf numFmtId="44" fontId="47" fillId="0" borderId="0" applyFill="0" applyBorder="0" applyAlignment="0">
      <protection/>
    </xf>
    <xf numFmtId="167" fontId="47" fillId="0" borderId="0" applyFill="0" applyBorder="0" applyAlignment="0">
      <protection/>
    </xf>
    <xf numFmtId="44" fontId="47" fillId="0" borderId="0" applyFill="0" applyBorder="0" applyAlignment="0">
      <protection/>
    </xf>
    <xf numFmtId="194" fontId="47" fillId="0" borderId="0" applyFill="0" applyBorder="0" applyAlignment="0">
      <protection/>
    </xf>
    <xf numFmtId="167" fontId="47" fillId="0" borderId="0" applyFill="0" applyBorder="0" applyAlignment="0">
      <protection/>
    </xf>
    <xf numFmtId="0" fontId="65" fillId="0" borderId="0" applyNumberFormat="0">
      <alignment/>
      <protection/>
    </xf>
    <xf numFmtId="37" fontId="28" fillId="0" borderId="0">
      <alignment/>
      <protection/>
    </xf>
    <xf numFmtId="202" fontId="1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0" applyNumberFormat="0" applyFill="0">
      <alignment/>
      <protection/>
    </xf>
    <xf numFmtId="0" fontId="63" fillId="0" borderId="0">
      <alignment/>
      <protection locked="0"/>
    </xf>
    <xf numFmtId="0" fontId="63" fillId="0" borderId="0">
      <alignment/>
      <protection locked="0"/>
    </xf>
    <xf numFmtId="0" fontId="63" fillId="0" borderId="0">
      <alignment/>
      <protection locked="0"/>
    </xf>
    <xf numFmtId="0" fontId="63" fillId="0" borderId="0">
      <alignment/>
      <protection locked="0"/>
    </xf>
    <xf numFmtId="0" fontId="63" fillId="0" borderId="0">
      <alignment/>
      <protection locked="0"/>
    </xf>
    <xf numFmtId="0" fontId="63" fillId="0" borderId="0">
      <alignment/>
      <protection locked="0"/>
    </xf>
    <xf numFmtId="0" fontId="63" fillId="0" borderId="0">
      <alignment/>
      <protection locked="0"/>
    </xf>
    <xf numFmtId="0" fontId="63" fillId="0" borderId="0">
      <alignment/>
      <protection locked="0"/>
    </xf>
    <xf numFmtId="6" fontId="68" fillId="0" borderId="0">
      <alignment/>
      <protection/>
    </xf>
    <xf numFmtId="0" fontId="63" fillId="0" borderId="0">
      <alignment/>
      <protection locked="0"/>
    </xf>
    <xf numFmtId="203" fontId="18" fillId="0" borderId="0">
      <alignment/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69" fillId="1" borderId="0">
      <alignment/>
      <protection/>
    </xf>
    <xf numFmtId="0" fontId="70" fillId="0" borderId="0">
      <alignment horizontal="centerContinuous"/>
      <protection/>
    </xf>
    <xf numFmtId="0" fontId="5" fillId="55" borderId="0" applyNumberFormat="0" applyBorder="0" applyAlignment="0" applyProtection="0"/>
    <xf numFmtId="0" fontId="71" fillId="16" borderId="0" applyNumberFormat="0" applyBorder="0" applyAlignment="0" applyProtection="0"/>
    <xf numFmtId="0" fontId="5" fillId="55" borderId="0" applyNumberFormat="0" applyBorder="0" applyAlignment="0" applyProtection="0"/>
    <xf numFmtId="0" fontId="71" fillId="11" borderId="0" applyNumberFormat="0" applyBorder="0" applyAlignment="0" applyProtection="0"/>
    <xf numFmtId="0" fontId="72" fillId="55" borderId="0" applyNumberFormat="0" applyBorder="0" applyAlignment="0" applyProtection="0"/>
    <xf numFmtId="0" fontId="5" fillId="55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13" applyNumberFormat="0" applyProtection="0">
      <alignment/>
    </xf>
    <xf numFmtId="0" fontId="74" fillId="0" borderId="13" applyNumberFormat="0" applyProtection="0">
      <alignment/>
    </xf>
    <xf numFmtId="0" fontId="74" fillId="0" borderId="14">
      <alignment horizontal="left" vertical="center"/>
      <protection/>
    </xf>
    <xf numFmtId="0" fontId="74" fillId="0" borderId="14">
      <alignment horizontal="left" vertical="center"/>
      <protection/>
    </xf>
    <xf numFmtId="14" fontId="19" fillId="16" borderId="7">
      <alignment horizontal="center" vertical="center" wrapText="1"/>
      <protection/>
    </xf>
    <xf numFmtId="0" fontId="2" fillId="0" borderId="15" applyNumberFormat="0" applyFill="0" applyAlignment="0" applyProtection="0"/>
    <xf numFmtId="0" fontId="75" fillId="0" borderId="16" applyNumberFormat="0" applyFill="0" applyAlignment="0" applyProtection="0"/>
    <xf numFmtId="0" fontId="2" fillId="0" borderId="15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15" applyNumberFormat="0" applyFill="0" applyAlignment="0" applyProtection="0"/>
    <xf numFmtId="0" fontId="2" fillId="0" borderId="15" applyNumberFormat="0" applyFill="0" applyAlignment="0" applyProtection="0"/>
    <xf numFmtId="0" fontId="3" fillId="0" borderId="17" applyNumberFormat="0" applyFill="0" applyAlignment="0" applyProtection="0"/>
    <xf numFmtId="0" fontId="78" fillId="0" borderId="18" applyNumberFormat="0" applyFill="0" applyAlignment="0" applyProtection="0"/>
    <xf numFmtId="0" fontId="3" fillId="0" borderId="17" applyNumberFormat="0" applyFill="0" applyAlignment="0" applyProtection="0"/>
    <xf numFmtId="0" fontId="74" fillId="0" borderId="0" applyNumberFormat="0" applyFill="0" applyBorder="0" applyAlignment="0" applyProtection="0"/>
    <xf numFmtId="0" fontId="79" fillId="0" borderId="17" applyNumberFormat="0" applyFill="0" applyAlignment="0" applyProtection="0"/>
    <xf numFmtId="0" fontId="3" fillId="0" borderId="17" applyNumberFormat="0" applyFill="0" applyAlignment="0" applyProtection="0"/>
    <xf numFmtId="0" fontId="4" fillId="0" borderId="19" applyNumberFormat="0" applyFill="0" applyAlignment="0" applyProtection="0"/>
    <xf numFmtId="0" fontId="80" fillId="0" borderId="20" applyNumberFormat="0" applyFill="0" applyAlignment="0" applyProtection="0"/>
    <xf numFmtId="0" fontId="4" fillId="0" borderId="19" applyNumberFormat="0" applyFill="0" applyAlignment="0" applyProtection="0"/>
    <xf numFmtId="0" fontId="81" fillId="0" borderId="21" applyNumberFormat="0" applyFill="0" applyAlignment="0" applyProtection="0"/>
    <xf numFmtId="0" fontId="82" fillId="0" borderId="19" applyNumberFormat="0" applyFill="0" applyAlignment="0" applyProtection="0"/>
    <xf numFmtId="0" fontId="4" fillId="0" borderId="19" applyNumberFormat="0" applyFill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3" fillId="0" borderId="5">
      <alignment horizontal="center"/>
      <protection/>
    </xf>
    <xf numFmtId="0" fontId="83" fillId="0" borderId="5">
      <alignment horizontal="center"/>
      <protection/>
    </xf>
    <xf numFmtId="0" fontId="83" fillId="0" borderId="5">
      <alignment horizontal="center"/>
      <protection/>
    </xf>
    <xf numFmtId="0" fontId="83" fillId="0" borderId="5">
      <alignment horizontal="center"/>
      <protection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204" fontId="18" fillId="0" borderId="0">
      <alignment/>
      <protection locked="0"/>
    </xf>
    <xf numFmtId="0" fontId="84" fillId="0" borderId="0">
      <alignment/>
      <protection/>
    </xf>
    <xf numFmtId="37" fontId="28" fillId="0" borderId="0">
      <alignment/>
      <protection/>
    </xf>
    <xf numFmtId="0" fontId="85" fillId="0" borderId="22" applyNumberFormat="0" applyFill="0" applyAlignment="0" applyProtection="0"/>
    <xf numFmtId="0" fontId="86" fillId="0" borderId="0" applyNumberFormat="0" applyFill="0" applyBorder="0">
      <alignment/>
      <protection locked="0"/>
    </xf>
    <xf numFmtId="0" fontId="86" fillId="0" borderId="0" applyNumberFormat="0" applyFill="0" applyBorder="0">
      <alignment/>
      <protection locked="0"/>
    </xf>
    <xf numFmtId="0" fontId="86" fillId="0" borderId="0" applyNumberFormat="0" applyFill="0" applyBorder="0">
      <alignment/>
      <protection locked="0"/>
    </xf>
    <xf numFmtId="0" fontId="86" fillId="0" borderId="0" applyNumberFormat="0" applyFill="0" applyBorder="0">
      <alignment/>
      <protection locked="0"/>
    </xf>
    <xf numFmtId="0" fontId="22" fillId="10" borderId="23" applyNumberFormat="0" applyBorder="0" applyAlignment="0" applyProtection="0"/>
    <xf numFmtId="0" fontId="22" fillId="10" borderId="23" applyNumberFormat="0" applyBorder="0" applyAlignment="0" applyProtection="0"/>
    <xf numFmtId="0" fontId="87" fillId="56" borderId="9" applyNumberFormat="0" applyAlignment="0" applyProtection="0"/>
    <xf numFmtId="0" fontId="8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" fillId="56" borderId="9" applyNumberFormat="0" applyAlignment="0" applyProtection="0"/>
    <xf numFmtId="0" fontId="8" fillId="56" borderId="9" applyNumberFormat="0" applyAlignment="0" applyProtection="0"/>
    <xf numFmtId="0" fontId="88" fillId="2" borderId="10" applyNumberFormat="0" applyAlignment="0" applyProtection="0"/>
    <xf numFmtId="0" fontId="8" fillId="56" borderId="9" applyNumberFormat="0" applyAlignment="0" applyProtection="0"/>
    <xf numFmtId="0" fontId="87" fillId="56" borderId="9" applyNumberFormat="0" applyAlignment="0" applyProtection="0"/>
    <xf numFmtId="0" fontId="8" fillId="56" borderId="9" applyNumberFormat="0" applyAlignment="0" applyProtection="0"/>
    <xf numFmtId="0" fontId="87" fillId="56" borderId="9" applyNumberFormat="0" applyAlignment="0" applyProtection="0"/>
    <xf numFmtId="0" fontId="8" fillId="56" borderId="9" applyNumberFormat="0" applyAlignment="0" applyProtection="0"/>
    <xf numFmtId="0" fontId="87" fillId="56" borderId="9" applyNumberFormat="0" applyAlignment="0" applyProtection="0"/>
    <xf numFmtId="0" fontId="8" fillId="56" borderId="9" applyNumberFormat="0" applyAlignment="0" applyProtection="0"/>
    <xf numFmtId="0" fontId="87" fillId="56" borderId="9" applyNumberFormat="0" applyAlignment="0" applyProtection="0"/>
    <xf numFmtId="0" fontId="8" fillId="56" borderId="9" applyNumberFormat="0" applyAlignment="0" applyProtection="0"/>
    <xf numFmtId="0" fontId="87" fillId="56" borderId="9" applyNumberFormat="0" applyAlignment="0" applyProtection="0"/>
    <xf numFmtId="0" fontId="8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8" fillId="13" borderId="10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8" fillId="13" borderId="10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8" fillId="13" borderId="10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7" fillId="56" borderId="9" applyNumberFormat="0" applyAlignment="0" applyProtection="0"/>
    <xf numFmtId="0" fontId="89" fillId="57" borderId="24" applyNumberFormat="0" applyBorder="0" applyAlignment="0" applyProtection="0"/>
    <xf numFmtId="0" fontId="90" fillId="58" borderId="0" applyNumberFormat="0">
      <alignment/>
      <protection/>
    </xf>
    <xf numFmtId="0" fontId="22" fillId="49" borderId="0">
      <alignment/>
      <protection/>
    </xf>
    <xf numFmtId="44" fontId="47" fillId="0" borderId="0" applyFill="0" applyBorder="0" applyAlignment="0">
      <protection/>
    </xf>
    <xf numFmtId="167" fontId="47" fillId="0" borderId="0" applyFill="0" applyBorder="0" applyAlignment="0">
      <protection/>
    </xf>
    <xf numFmtId="44" fontId="47" fillId="0" borderId="0" applyFill="0" applyBorder="0" applyAlignment="0">
      <protection/>
    </xf>
    <xf numFmtId="194" fontId="47" fillId="0" borderId="0" applyFill="0" applyBorder="0" applyAlignment="0">
      <protection/>
    </xf>
    <xf numFmtId="167" fontId="47" fillId="0" borderId="0" applyFill="0" applyBorder="0" applyAlignment="0">
      <protection/>
    </xf>
    <xf numFmtId="0" fontId="11" fillId="0" borderId="25" applyNumberFormat="0" applyFill="0" applyAlignment="0" applyProtection="0"/>
    <xf numFmtId="0" fontId="91" fillId="0" borderId="26" applyNumberFormat="0" applyFill="0" applyAlignment="0" applyProtection="0"/>
    <xf numFmtId="0" fontId="11" fillId="0" borderId="25" applyNumberFormat="0" applyFill="0" applyAlignment="0" applyProtection="0"/>
    <xf numFmtId="0" fontId="92" fillId="0" borderId="27" applyNumberFormat="0" applyFill="0" applyAlignment="0" applyProtection="0"/>
    <xf numFmtId="0" fontId="93" fillId="0" borderId="25" applyNumberFormat="0" applyFill="0" applyAlignment="0" applyProtection="0"/>
    <xf numFmtId="0" fontId="11" fillId="0" borderId="25" applyNumberFormat="0" applyFill="0" applyAlignment="0" applyProtection="0"/>
    <xf numFmtId="14" fontId="28" fillId="0" borderId="0">
      <alignment horizontal="center"/>
      <protection/>
    </xf>
    <xf numFmtId="0" fontId="94" fillId="0" borderId="0">
      <alignment/>
      <protection/>
    </xf>
    <xf numFmtId="205" fontId="95" fillId="0" borderId="0" applyFont="0" applyFill="0" applyBorder="0" applyAlignment="0" applyProtection="0"/>
    <xf numFmtId="206" fontId="96" fillId="0" borderId="0" applyFont="0" applyFill="0" applyBorder="0" applyAlignment="0" applyProtection="0"/>
    <xf numFmtId="207" fontId="96" fillId="0" borderId="0" applyFont="0" applyFill="0" applyBorder="0" applyAlignment="0" applyProtection="0"/>
    <xf numFmtId="20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8" fontId="97" fillId="0" borderId="28" applyFont="0" applyFill="0" applyBorder="0" applyAlignment="0" applyProtection="0"/>
    <xf numFmtId="209" fontId="96" fillId="0" borderId="0" applyFont="0" applyFill="0" applyBorder="0" applyAlignment="0" applyProtection="0"/>
    <xf numFmtId="210" fontId="96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7" fontId="28" fillId="0" borderId="23">
      <alignment horizontal="right"/>
      <protection/>
    </xf>
    <xf numFmtId="37" fontId="28" fillId="0" borderId="0">
      <alignment horizontal="center"/>
      <protection/>
    </xf>
    <xf numFmtId="37" fontId="28" fillId="0" borderId="0">
      <alignment horizontal="center"/>
      <protection/>
    </xf>
    <xf numFmtId="17" fontId="28" fillId="0" borderId="0">
      <alignment horizontal="center"/>
      <protection/>
    </xf>
    <xf numFmtId="211" fontId="98" fillId="0" borderId="0" applyFont="0" applyFill="0" applyBorder="0" applyProtection="0">
      <alignment horizontal="right"/>
    </xf>
    <xf numFmtId="0" fontId="7" fillId="59" borderId="0" applyNumberFormat="0" applyBorder="0" applyAlignment="0" applyProtection="0"/>
    <xf numFmtId="0" fontId="99" fillId="2" borderId="0" applyNumberFormat="0" applyBorder="0" applyAlignment="0" applyProtection="0"/>
    <xf numFmtId="0" fontId="7" fillId="59" borderId="0" applyNumberFormat="0" applyBorder="0" applyAlignment="0" applyProtection="0"/>
    <xf numFmtId="0" fontId="100" fillId="2" borderId="0" applyNumberFormat="0" applyBorder="0" applyAlignment="0" applyProtection="0"/>
    <xf numFmtId="0" fontId="101" fillId="59" borderId="0" applyNumberFormat="0" applyBorder="0" applyAlignment="0" applyProtection="0"/>
    <xf numFmtId="0" fontId="7" fillId="59" borderId="0" applyNumberFormat="0" applyBorder="0" applyAlignment="0" applyProtection="0"/>
    <xf numFmtId="37" fontId="102" fillId="0" borderId="0">
      <alignment/>
      <protection/>
    </xf>
    <xf numFmtId="212" fontId="103" fillId="0" borderId="0">
      <alignment/>
      <protection/>
    </xf>
    <xf numFmtId="37" fontId="47" fillId="0" borderId="0">
      <alignment/>
      <protection/>
    </xf>
    <xf numFmtId="37" fontId="104" fillId="0" borderId="0">
      <alignment/>
      <protection/>
    </xf>
    <xf numFmtId="0" fontId="105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5" fillId="0" borderId="0">
      <alignment/>
      <protection/>
    </xf>
    <xf numFmtId="0" fontId="55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7" fillId="0" borderId="0">
      <alignment/>
      <protection/>
    </xf>
    <xf numFmtId="0" fontId="17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7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/>
      <protection/>
    </xf>
    <xf numFmtId="0" fontId="18" fillId="0" borderId="0">
      <alignment vertical="top"/>
      <protection/>
    </xf>
    <xf numFmtId="0" fontId="18" fillId="0" borderId="0">
      <alignment vertical="top"/>
      <protection/>
    </xf>
    <xf numFmtId="0" fontId="18" fillId="0" borderId="0">
      <alignment/>
      <protection/>
    </xf>
    <xf numFmtId="0" fontId="18" fillId="0" borderId="0">
      <alignment/>
      <protection/>
    </xf>
    <xf numFmtId="0" fontId="106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0" fillId="0" borderId="0">
      <alignment/>
      <protection/>
    </xf>
    <xf numFmtId="0" fontId="17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7" fillId="0" borderId="0">
      <alignment/>
      <protection/>
    </xf>
    <xf numFmtId="0" fontId="107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7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0" fillId="0" borderId="0">
      <alignment/>
      <protection/>
    </xf>
    <xf numFmtId="37" fontId="18" fillId="0" borderId="0">
      <alignment/>
      <protection/>
    </xf>
    <xf numFmtId="37" fontId="18" fillId="0" borderId="0">
      <alignment/>
      <protection/>
    </xf>
    <xf numFmtId="37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37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20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55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7" fillId="0" borderId="0">
      <alignment/>
      <protection/>
    </xf>
    <xf numFmtId="0" fontId="30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08" fillId="0" borderId="0">
      <alignment horizontal="center" vertical="center"/>
      <protection/>
    </xf>
    <xf numFmtId="14" fontId="108" fillId="0" borderId="0">
      <alignment horizontal="center" vertical="center"/>
      <protection/>
    </xf>
    <xf numFmtId="14" fontId="108" fillId="0" borderId="0">
      <alignment horizontal="left" vertical="center"/>
      <protection/>
    </xf>
    <xf numFmtId="167" fontId="108" fillId="0" borderId="0">
      <alignment horizontal="right" vertical="center"/>
      <protection/>
    </xf>
    <xf numFmtId="167" fontId="108" fillId="49" borderId="0">
      <alignment horizontal="right" vertical="center"/>
      <protection/>
    </xf>
    <xf numFmtId="0" fontId="108" fillId="0" borderId="0">
      <alignment horizontal="left" vertical="center"/>
      <protection/>
    </xf>
    <xf numFmtId="0" fontId="109" fillId="0" borderId="0">
      <alignment horizontal="left" vertical="center"/>
      <protection/>
    </xf>
    <xf numFmtId="0" fontId="108" fillId="0" borderId="0">
      <alignment horizontal="left" vertical="center"/>
      <protection/>
    </xf>
    <xf numFmtId="37" fontId="108" fillId="0" borderId="0">
      <alignment horizontal="center" vertical="center"/>
      <protection/>
    </xf>
    <xf numFmtId="37" fontId="108" fillId="0" borderId="0">
      <alignment horizontal="left" vertical="center"/>
      <protection/>
    </xf>
    <xf numFmtId="37" fontId="108" fillId="0" borderId="0">
      <alignment horizontal="right" vertical="center"/>
      <protection/>
    </xf>
    <xf numFmtId="37" fontId="108" fillId="49" borderId="0">
      <alignment horizontal="right" vertical="center"/>
      <protection/>
    </xf>
    <xf numFmtId="37" fontId="108" fillId="49" borderId="0">
      <alignment horizontal="center" vertical="center"/>
      <protection/>
    </xf>
    <xf numFmtId="37" fontId="108" fillId="0" borderId="0">
      <alignment vertical="top"/>
      <protection/>
    </xf>
    <xf numFmtId="0" fontId="22" fillId="0" borderId="0">
      <alignment horizontal="center" vertical="center"/>
      <protection/>
    </xf>
    <xf numFmtId="0" fontId="22" fillId="0" borderId="0">
      <alignment horizontal="left" vertical="center"/>
      <protection/>
    </xf>
    <xf numFmtId="0" fontId="20" fillId="0" borderId="0">
      <alignment vertical="top"/>
      <protection/>
    </xf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0" fillId="60" borderId="29" applyNumberFormat="0" applyFont="0" applyAlignment="0" applyProtection="0"/>
    <xf numFmtId="0" fontId="18" fillId="10" borderId="30" applyNumberFormat="0" applyFont="0" applyAlignment="0" applyProtection="0"/>
    <xf numFmtId="0" fontId="30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0" fillId="60" borderId="29" applyNumberFormat="0" applyFont="0" applyAlignment="0" applyProtection="0"/>
    <xf numFmtId="0" fontId="18" fillId="10" borderId="30" applyNumberFormat="0" applyFont="0" applyAlignment="0" applyProtection="0"/>
    <xf numFmtId="0" fontId="18" fillId="10" borderId="30" applyNumberFormat="0" applyFont="0" applyAlignment="0" applyProtection="0"/>
    <xf numFmtId="0" fontId="18" fillId="10" borderId="30" applyNumberFormat="0" applyFont="0" applyAlignment="0" applyProtection="0"/>
    <xf numFmtId="0" fontId="18" fillId="10" borderId="30" applyNumberFormat="0" applyFont="0" applyAlignment="0" applyProtection="0"/>
    <xf numFmtId="0" fontId="18" fillId="10" borderId="30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0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0" fontId="1" fillId="60" borderId="29" applyNumberFormat="0" applyFont="0" applyAlignment="0" applyProtection="0"/>
    <xf numFmtId="213" fontId="18" fillId="0" borderId="0">
      <alignment/>
      <protection/>
    </xf>
    <xf numFmtId="213" fontId="18" fillId="0" borderId="0">
      <alignment/>
      <protection/>
    </xf>
    <xf numFmtId="213" fontId="18" fillId="0" borderId="0">
      <alignment/>
      <protection/>
    </xf>
    <xf numFmtId="213" fontId="18" fillId="0" borderId="0">
      <alignment/>
      <protection/>
    </xf>
    <xf numFmtId="213" fontId="18" fillId="0" borderId="0">
      <alignment/>
      <protection/>
    </xf>
    <xf numFmtId="213" fontId="18" fillId="0" borderId="0">
      <alignment/>
      <protection/>
    </xf>
    <xf numFmtId="213" fontId="18" fillId="0" borderId="0">
      <alignment/>
      <protection/>
    </xf>
    <xf numFmtId="213" fontId="18" fillId="0" borderId="0">
      <alignment/>
      <protection/>
    </xf>
    <xf numFmtId="43" fontId="110" fillId="0" borderId="0">
      <alignment/>
      <protection/>
    </xf>
    <xf numFmtId="43" fontId="111" fillId="0" borderId="0">
      <alignment/>
      <protection/>
    </xf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40" fontId="55" fillId="0" borderId="0" applyFill="0" applyBorder="0" applyProtection="0">
      <alignment/>
    </xf>
    <xf numFmtId="214" fontId="18" fillId="0" borderId="0" applyFont="0" applyFill="0" applyBorder="0" applyAlignment="0" applyProtection="0"/>
    <xf numFmtId="215" fontId="112" fillId="0" borderId="0">
      <alignment/>
      <protection/>
    </xf>
    <xf numFmtId="0" fontId="105" fillId="61" borderId="23" applyNumberFormat="0" applyFont="0" applyFill="0" applyAlignment="0" applyProtection="0"/>
    <xf numFmtId="0" fontId="9" fillId="50" borderId="31" applyNumberFormat="0" applyAlignment="0" applyProtection="0"/>
    <xf numFmtId="0" fontId="113" fillId="51" borderId="32" applyNumberFormat="0" applyAlignment="0" applyProtection="0"/>
    <xf numFmtId="0" fontId="9" fillId="50" borderId="31" applyNumberFormat="0" applyAlignment="0" applyProtection="0"/>
    <xf numFmtId="0" fontId="113" fillId="49" borderId="32" applyNumberFormat="0" applyAlignment="0" applyProtection="0"/>
    <xf numFmtId="0" fontId="114" fillId="50" borderId="31" applyNumberFormat="0" applyAlignment="0" applyProtection="0"/>
    <xf numFmtId="0" fontId="9" fillId="50" borderId="31" applyNumberFormat="0" applyAlignment="0" applyProtection="0"/>
    <xf numFmtId="0" fontId="115" fillId="0" borderId="0" applyFill="0" applyBorder="0" applyProtection="0">
      <alignment horizontal="left"/>
    </xf>
    <xf numFmtId="0" fontId="116" fillId="0" borderId="0" applyFill="0" applyBorder="0" applyProtection="0">
      <alignment horizontal="left"/>
    </xf>
    <xf numFmtId="0" fontId="117" fillId="0" borderId="0">
      <alignment horizontal="centerContinuous"/>
      <protection/>
    </xf>
    <xf numFmtId="0" fontId="118" fillId="0" borderId="33" applyNumberFormat="0" applyAlignment="0" applyProtection="0"/>
    <xf numFmtId="0" fontId="46" fillId="11" borderId="0" applyNumberFormat="0" applyFont="0" applyBorder="0" applyAlignment="0" applyProtection="0"/>
    <xf numFmtId="0" fontId="22" fillId="62" borderId="34" applyNumberFormat="0" applyFont="0" applyBorder="0" applyProtection="0">
      <alignment/>
    </xf>
    <xf numFmtId="0" fontId="22" fillId="4" borderId="34" applyNumberFormat="0" applyFont="0" applyBorder="0" applyProtection="0">
      <alignment/>
    </xf>
    <xf numFmtId="0" fontId="46" fillId="0" borderId="35" applyNumberFormat="0" applyAlignment="0" applyProtection="0"/>
    <xf numFmtId="0" fontId="46" fillId="0" borderId="36" applyNumberFormat="0" applyAlignment="0" applyProtection="0"/>
    <xf numFmtId="0" fontId="118" fillId="0" borderId="37" applyNumberFormat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0" fontId="22" fillId="0" borderId="0">
      <alignment/>
      <protection/>
    </xf>
    <xf numFmtId="37" fontId="28" fillId="0" borderId="0">
      <alignment/>
      <protection/>
    </xf>
    <xf numFmtId="217" fontId="18" fillId="0" borderId="0" applyFont="0" applyFill="0" applyBorder="0" applyAlignment="0" applyProtection="0"/>
    <xf numFmtId="37" fontId="28" fillId="0" borderId="0" applyFont="0" applyFill="0" applyBorder="0" applyAlignment="0" applyProtection="0"/>
    <xf numFmtId="10" fontId="18" fillId="0" borderId="0" applyFont="0" applyFill="0" applyBorder="0" applyAlignment="0" applyProtection="0"/>
    <xf numFmtId="218" fontId="119" fillId="0" borderId="0" applyFont="0" applyFill="0" applyBorder="0" applyAlignment="0" applyProtection="0"/>
    <xf numFmtId="219" fontId="120" fillId="0" borderId="0">
      <alignment/>
      <protection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20" fontId="35" fillId="0" borderId="0" applyFont="0" applyFill="0" applyBorder="0" applyProtection="0">
      <alignment horizontal="right"/>
    </xf>
    <xf numFmtId="221" fontId="18" fillId="0" borderId="0" applyFont="0" applyFill="0" applyBorder="0" applyAlignment="0" applyProtection="0"/>
    <xf numFmtId="222" fontId="18" fillId="0" borderId="38" applyFill="0" applyBorder="0" applyAlignment="0" applyProtection="0"/>
    <xf numFmtId="37" fontId="28" fillId="0" borderId="0">
      <alignment/>
      <protection/>
    </xf>
    <xf numFmtId="44" fontId="47" fillId="0" borderId="0" applyFill="0" applyBorder="0" applyAlignment="0">
      <protection/>
    </xf>
    <xf numFmtId="167" fontId="47" fillId="0" borderId="0" applyFill="0" applyBorder="0" applyAlignment="0">
      <protection/>
    </xf>
    <xf numFmtId="44" fontId="47" fillId="0" borderId="0" applyFill="0" applyBorder="0" applyAlignment="0">
      <protection/>
    </xf>
    <xf numFmtId="194" fontId="47" fillId="0" borderId="0" applyFill="0" applyBorder="0" applyAlignment="0">
      <protection/>
    </xf>
    <xf numFmtId="167" fontId="47" fillId="0" borderId="0" applyFill="0" applyBorder="0" applyAlignment="0">
      <protection/>
    </xf>
    <xf numFmtId="37" fontId="28" fillId="0" borderId="0">
      <alignment/>
      <protection/>
    </xf>
    <xf numFmtId="0" fontId="107" fillId="0" borderId="0" applyNumberFormat="0" applyFont="0" applyFill="0" applyBorder="0" applyProtection="0">
      <alignment/>
    </xf>
    <xf numFmtId="2" fontId="107" fillId="0" borderId="0" applyFont="0" applyFill="0" applyBorder="0" applyAlignment="0" applyProtection="0"/>
    <xf numFmtId="15" fontId="107" fillId="0" borderId="0" applyFont="0" applyFill="0" applyBorder="0" applyAlignment="0" applyProtection="0"/>
    <xf numFmtId="4" fontId="107" fillId="0" borderId="0" applyFont="0" applyFill="0" applyBorder="0" applyAlignment="0" applyProtection="0"/>
    <xf numFmtId="0" fontId="121" fillId="0" borderId="7">
      <alignment horizontal="center"/>
      <protection/>
    </xf>
    <xf numFmtId="3" fontId="107" fillId="0" borderId="0" applyFont="0" applyFill="0" applyBorder="0" applyAlignment="0" applyProtection="0"/>
    <xf numFmtId="0" fontId="107" fillId="63" borderId="0" applyNumberFormat="0" applyFont="0" applyBorder="0" applyAlignment="0" applyProtection="0"/>
    <xf numFmtId="2" fontId="107" fillId="0" borderId="0" applyFont="0" applyFill="0" applyBorder="0" applyAlignment="0" applyProtection="0"/>
    <xf numFmtId="0" fontId="122" fillId="0" borderId="39">
      <alignment/>
      <protection/>
    </xf>
    <xf numFmtId="0" fontId="123" fillId="51" borderId="0" applyNumberFormat="0" applyFont="0" applyFill="0" applyBorder="0" applyAlignment="0" applyProtection="0"/>
    <xf numFmtId="0" fontId="123" fillId="51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223" fontId="44" fillId="0" borderId="0">
      <alignment/>
      <protection/>
    </xf>
    <xf numFmtId="0" fontId="124" fillId="0" borderId="0" applyNumberFormat="0" applyFill="0" applyBorder="0" applyProtection="0">
      <alignment/>
    </xf>
    <xf numFmtId="224" fontId="18" fillId="0" borderId="0" applyFill="0" applyBorder="0" applyAlignment="0" applyProtection="0"/>
    <xf numFmtId="224" fontId="19" fillId="0" borderId="0" applyFill="0" applyBorder="0" applyAlignment="0" applyProtection="0"/>
    <xf numFmtId="225" fontId="55" fillId="0" borderId="0" applyFont="0" applyFill="0" applyBorder="0" applyAlignment="0" applyProtection="0"/>
    <xf numFmtId="0" fontId="125" fillId="0" borderId="0">
      <alignment/>
      <protection/>
    </xf>
    <xf numFmtId="0" fontId="126" fillId="0" borderId="0">
      <alignment/>
      <protection/>
    </xf>
    <xf numFmtId="0" fontId="46" fillId="64" borderId="0" applyNumberFormat="0" applyFont="0" applyBorder="0" applyAlignment="0" applyProtection="0"/>
    <xf numFmtId="0" fontId="127" fillId="11" borderId="0" applyNumberFormat="0" applyFont="0" applyBorder="0" applyProtection="0">
      <alignment/>
    </xf>
    <xf numFmtId="0" fontId="128" fillId="0" borderId="0">
      <alignment/>
      <protection/>
    </xf>
    <xf numFmtId="0" fontId="129" fillId="0" borderId="0">
      <alignment/>
      <protection/>
    </xf>
    <xf numFmtId="0" fontId="20" fillId="0" borderId="0">
      <alignment vertical="top"/>
      <protection/>
    </xf>
    <xf numFmtId="2" fontId="130" fillId="65" borderId="40" applyProtection="0">
      <alignment horizontal="right"/>
    </xf>
    <xf numFmtId="2" fontId="20" fillId="0" borderId="0" applyFill="0" applyBorder="0" applyAlignment="0" applyProtection="0"/>
    <xf numFmtId="7" fontId="18" fillId="0" borderId="41" applyFill="0" applyProtection="0">
      <alignment horizontal="right"/>
    </xf>
    <xf numFmtId="7" fontId="19" fillId="0" borderId="41" applyFill="0" applyProtection="0">
      <alignment horizontal="right"/>
    </xf>
    <xf numFmtId="0" fontId="18" fillId="0" borderId="41" applyNumberFormat="0" applyFill="0" applyProtection="0">
      <alignment horizontal="center"/>
    </xf>
    <xf numFmtId="0" fontId="19" fillId="0" borderId="41" applyNumberFormat="0" applyFill="0" applyProtection="0">
      <alignment horizontal="center"/>
    </xf>
    <xf numFmtId="0" fontId="22" fillId="0" borderId="0" applyNumberFormat="0" applyFill="0" applyBorder="0" applyProtection="0">
      <alignment/>
    </xf>
    <xf numFmtId="0" fontId="131" fillId="0" borderId="0">
      <alignment/>
      <protection/>
    </xf>
    <xf numFmtId="0" fontId="132" fillId="0" borderId="42">
      <alignment/>
      <protection/>
    </xf>
    <xf numFmtId="40" fontId="133" fillId="0" borderId="0" applyBorder="0">
      <alignment horizontal="right"/>
      <protection/>
    </xf>
    <xf numFmtId="0" fontId="134" fillId="0" borderId="0" applyFill="0" applyBorder="0" applyProtection="0">
      <alignment horizontal="center" vertical="center"/>
    </xf>
    <xf numFmtId="0" fontId="134" fillId="0" borderId="0" applyFill="0" applyBorder="0" applyProtection="0">
      <alignment/>
    </xf>
    <xf numFmtId="0" fontId="19" fillId="0" borderId="0" applyFill="0" applyBorder="0" applyProtection="0">
      <alignment horizontal="left"/>
    </xf>
    <xf numFmtId="0" fontId="135" fillId="0" borderId="0" applyFill="0" applyBorder="0" applyProtection="0">
      <alignment horizontal="left" vertical="top"/>
    </xf>
    <xf numFmtId="0" fontId="136" fillId="0" borderId="0">
      <alignment horizontal="centerContinuous" vertical="center" wrapText="1"/>
      <protection/>
    </xf>
    <xf numFmtId="49" fontId="20" fillId="0" borderId="0" applyFill="0" applyBorder="0" applyAlignment="0">
      <protection/>
    </xf>
    <xf numFmtId="226" fontId="47" fillId="0" borderId="0" applyFill="0" applyBorder="0" applyAlignment="0">
      <protection/>
    </xf>
    <xf numFmtId="227" fontId="47" fillId="0" borderId="0" applyFill="0" applyBorder="0" applyAlignment="0"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0" fontId="18" fillId="0" borderId="0">
      <alignment/>
      <protection/>
    </xf>
    <xf numFmtId="228" fontId="18" fillId="0" borderId="0">
      <alignment wrapText="1"/>
      <protection/>
    </xf>
    <xf numFmtId="228" fontId="18" fillId="0" borderId="0">
      <alignment wrapText="1"/>
      <protection/>
    </xf>
    <xf numFmtId="228" fontId="18" fillId="0" borderId="0">
      <alignment wrapText="1"/>
      <protection/>
    </xf>
    <xf numFmtId="228" fontId="18" fillId="0" borderId="0">
      <alignment wrapText="1"/>
      <protection/>
    </xf>
    <xf numFmtId="228" fontId="18" fillId="0" borderId="0">
      <alignment wrapText="1"/>
      <protection/>
    </xf>
    <xf numFmtId="228" fontId="18" fillId="0" borderId="0">
      <alignment wrapText="1"/>
      <protection/>
    </xf>
    <xf numFmtId="228" fontId="18" fillId="0" borderId="0">
      <alignment wrapText="1"/>
      <protection/>
    </xf>
    <xf numFmtId="228" fontId="18" fillId="0" borderId="0">
      <alignment wrapText="1"/>
      <protection/>
    </xf>
    <xf numFmtId="229" fontId="18" fillId="0" borderId="0">
      <alignment wrapText="1"/>
      <protection/>
    </xf>
    <xf numFmtId="229" fontId="18" fillId="0" borderId="0">
      <alignment wrapText="1"/>
      <protection/>
    </xf>
    <xf numFmtId="229" fontId="18" fillId="0" borderId="0">
      <alignment wrapText="1"/>
      <protection/>
    </xf>
    <xf numFmtId="229" fontId="18" fillId="0" borderId="0">
      <alignment wrapText="1"/>
      <protection/>
    </xf>
    <xf numFmtId="229" fontId="18" fillId="0" borderId="0">
      <alignment wrapText="1"/>
      <protection/>
    </xf>
    <xf numFmtId="229" fontId="18" fillId="0" borderId="0">
      <alignment wrapText="1"/>
      <protection/>
    </xf>
    <xf numFmtId="229" fontId="18" fillId="0" borderId="0">
      <alignment wrapText="1"/>
      <protection/>
    </xf>
    <xf numFmtId="229" fontId="18" fillId="0" borderId="0">
      <alignment wrapText="1"/>
      <protection/>
    </xf>
    <xf numFmtId="0" fontId="137" fillId="0" borderId="0" applyFill="0" applyBorder="0" applyProtection="0">
      <alignment horizontal="left" vertical="top"/>
    </xf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6" borderId="43">
      <alignment/>
      <protection/>
    </xf>
    <xf numFmtId="0" fontId="15" fillId="0" borderId="44" applyNumberFormat="0" applyFill="0" applyAlignment="0" applyProtection="0"/>
    <xf numFmtId="0" fontId="141" fillId="0" borderId="45" applyNumberFormat="0" applyFill="0" applyAlignment="0" applyProtection="0"/>
    <xf numFmtId="0" fontId="15" fillId="0" borderId="44" applyNumberForma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42" fillId="0" borderId="44" applyNumberFormat="0" applyFill="0" applyAlignment="0" applyProtection="0"/>
    <xf numFmtId="0" fontId="15" fillId="0" borderId="44" applyNumberFormat="0" applyFill="0" applyAlignment="0" applyProtection="0"/>
    <xf numFmtId="230" fontId="43" fillId="0" borderId="0">
      <alignment horizontal="left"/>
      <protection locked="0"/>
    </xf>
    <xf numFmtId="0" fontId="143" fillId="0" borderId="0" applyNumberFormat="0" applyFont="0" applyFill="0">
      <alignment/>
      <protection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37" fontId="22" fillId="0" borderId="0">
      <alignment/>
      <protection/>
    </xf>
    <xf numFmtId="3" fontId="112" fillId="0" borderId="22" applyProtection="0">
      <alignment/>
    </xf>
    <xf numFmtId="0" fontId="127" fillId="0" borderId="0" applyNumberFormat="0" applyFont="0" applyBorder="0" applyProtection="0">
      <alignment/>
    </xf>
    <xf numFmtId="231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37" fontId="28" fillId="0" borderId="0">
      <alignment horizontal="center"/>
      <protection/>
    </xf>
    <xf numFmtId="0" fontId="1" fillId="0" borderId="0">
      <alignment/>
      <protection/>
    </xf>
  </cellStyleXfs>
  <cellXfs count="114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 wrapText="1"/>
    </xf>
    <xf numFmtId="40" fontId="0" fillId="0" borderId="0" xfId="0" applyNumberFormat="1"/>
    <xf numFmtId="0" fontId="1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0" fontId="0" fillId="0" borderId="0" xfId="0" applyNumberFormat="1" applyAlignment="1">
      <alignment horizontal="centerContinuous"/>
    </xf>
    <xf numFmtId="39" fontId="18" fillId="0" borderId="5" xfId="0" applyNumberFormat="1" applyFont="1" applyFill="1" applyBorder="1"/>
    <xf numFmtId="0" fontId="0" fillId="0" borderId="47" xfId="0" applyBorder="1"/>
    <xf numFmtId="0" fontId="0" fillId="0" borderId="48" xfId="0" applyBorder="1"/>
    <xf numFmtId="40" fontId="145" fillId="0" borderId="48" xfId="0" applyNumberFormat="1" applyFont="1" applyFill="1" applyBorder="1" applyAlignment="1">
      <alignment horizontal="center"/>
    </xf>
    <xf numFmtId="40" fontId="0" fillId="0" borderId="49" xfId="0" applyNumberFormat="1" applyBorder="1"/>
    <xf numFmtId="0" fontId="0" fillId="0" borderId="6" xfId="0" applyBorder="1"/>
    <xf numFmtId="0" fontId="15" fillId="0" borderId="0" xfId="0" applyFont="1" applyBorder="1"/>
    <xf numFmtId="0" fontId="0" fillId="0" borderId="0" xfId="0" applyBorder="1"/>
    <xf numFmtId="40" fontId="0" fillId="0" borderId="0" xfId="0" applyNumberFormat="1" applyFill="1" applyBorder="1"/>
    <xf numFmtId="40" fontId="0" fillId="0" borderId="38" xfId="0" applyNumberFormat="1" applyBorder="1"/>
    <xf numFmtId="0" fontId="0" fillId="0" borderId="50" xfId="0" applyBorder="1"/>
    <xf numFmtId="0" fontId="0" fillId="0" borderId="7" xfId="0" applyBorder="1"/>
    <xf numFmtId="40" fontId="0" fillId="0" borderId="7" xfId="0" applyNumberFormat="1" applyFill="1" applyBorder="1"/>
    <xf numFmtId="10" fontId="0" fillId="0" borderId="7" xfId="15" applyNumberFormat="1" applyFont="1" applyFill="1" applyBorder="1" applyAlignment="1">
      <alignment horizontal="center"/>
    </xf>
    <xf numFmtId="40" fontId="0" fillId="0" borderId="51" xfId="0" applyNumberFormat="1" applyBorder="1"/>
    <xf numFmtId="40" fontId="15" fillId="0" borderId="52" xfId="0" applyNumberFormat="1" applyFont="1" applyBorder="1" applyAlignment="1">
      <alignment horizontal="centerContinuous"/>
    </xf>
    <xf numFmtId="40" fontId="0" fillId="0" borderId="53" xfId="0" applyNumberFormat="1" applyBorder="1" applyAlignment="1">
      <alignment horizontal="centerContinuous"/>
    </xf>
    <xf numFmtId="40" fontId="0" fillId="0" borderId="54" xfId="0" applyNumberFormat="1" applyBorder="1" applyAlignment="1">
      <alignment horizontal="centerContinuous"/>
    </xf>
    <xf numFmtId="40" fontId="145" fillId="0" borderId="6" xfId="0" applyNumberFormat="1" applyFont="1" applyBorder="1" applyAlignment="1">
      <alignment horizontal="center" wrapText="1"/>
    </xf>
    <xf numFmtId="40" fontId="145" fillId="0" borderId="0" xfId="0" applyNumberFormat="1" applyFont="1" applyBorder="1" applyAlignment="1">
      <alignment horizontal="center" wrapText="1"/>
    </xf>
    <xf numFmtId="40" fontId="145" fillId="0" borderId="38" xfId="0" applyNumberFormat="1" applyFont="1" applyBorder="1" applyAlignment="1">
      <alignment horizontal="center" wrapText="1"/>
    </xf>
    <xf numFmtId="40" fontId="15" fillId="0" borderId="6" xfId="0" applyNumberFormat="1" applyFont="1" applyBorder="1" applyAlignment="1">
      <alignment horizontal="center" wrapText="1"/>
    </xf>
    <xf numFmtId="40" fontId="15" fillId="0" borderId="0" xfId="0" applyNumberFormat="1" applyFont="1" applyBorder="1" applyAlignment="1">
      <alignment horizontal="center" wrapText="1"/>
    </xf>
    <xf numFmtId="40" fontId="15" fillId="0" borderId="38" xfId="0" applyNumberFormat="1" applyFont="1" applyBorder="1" applyAlignment="1">
      <alignment horizontal="center" wrapText="1"/>
    </xf>
    <xf numFmtId="39" fontId="18" fillId="0" borderId="6" xfId="0" applyNumberFormat="1" applyFont="1" applyFill="1" applyBorder="1"/>
    <xf numFmtId="39" fontId="18" fillId="0" borderId="0" xfId="0" applyNumberFormat="1" applyFont="1" applyFill="1" applyBorder="1"/>
    <xf numFmtId="39" fontId="18" fillId="0" borderId="38" xfId="0" applyNumberFormat="1" applyFont="1" applyFill="1" applyBorder="1"/>
    <xf numFmtId="39" fontId="18" fillId="0" borderId="55" xfId="0" applyNumberFormat="1" applyFont="1" applyFill="1" applyBorder="1"/>
    <xf numFmtId="39" fontId="18" fillId="0" borderId="56" xfId="0" applyNumberFormat="1" applyFont="1" applyFill="1" applyBorder="1"/>
    <xf numFmtId="39" fontId="18" fillId="0" borderId="6" xfId="0" applyNumberFormat="1" applyFont="1" applyBorder="1"/>
    <xf numFmtId="39" fontId="18" fillId="0" borderId="0" xfId="0" applyNumberFormat="1" applyFont="1" applyBorder="1"/>
    <xf numFmtId="39" fontId="18" fillId="0" borderId="38" xfId="0" applyNumberFormat="1" applyFont="1" applyBorder="1"/>
    <xf numFmtId="39" fontId="18" fillId="0" borderId="57" xfId="0" applyNumberFormat="1" applyFont="1" applyFill="1" applyBorder="1"/>
    <xf numFmtId="39" fontId="18" fillId="0" borderId="58" xfId="0" applyNumberFormat="1" applyFont="1" applyBorder="1"/>
    <xf numFmtId="39" fontId="18" fillId="0" borderId="58" xfId="0" applyNumberFormat="1" applyFont="1" applyFill="1" applyBorder="1"/>
    <xf numFmtId="39" fontId="18" fillId="0" borderId="59" xfId="0" applyNumberFormat="1" applyFont="1" applyBorder="1"/>
    <xf numFmtId="40" fontId="0" fillId="0" borderId="47" xfId="0" applyNumberFormat="1" applyBorder="1" applyAlignment="1">
      <alignment horizontal="centerContinuous"/>
    </xf>
    <xf numFmtId="40" fontId="0" fillId="0" borderId="49" xfId="0" applyNumberFormat="1" applyBorder="1" applyAlignment="1">
      <alignment horizontal="centerContinuous"/>
    </xf>
    <xf numFmtId="39" fontId="18" fillId="0" borderId="57" xfId="0" applyNumberFormat="1" applyFont="1" applyBorder="1"/>
    <xf numFmtId="39" fontId="18" fillId="0" borderId="59" xfId="0" applyNumberFormat="1" applyFont="1" applyFill="1" applyBorder="1"/>
    <xf numFmtId="0" fontId="0" fillId="0" borderId="60" xfId="0" applyBorder="1" applyAlignment="1">
      <alignment horizontal="centerContinuous"/>
    </xf>
    <xf numFmtId="0" fontId="145" fillId="0" borderId="61" xfId="0" applyFont="1" applyBorder="1" applyAlignment="1">
      <alignment horizontal="center" wrapText="1"/>
    </xf>
    <xf numFmtId="0" fontId="15" fillId="0" borderId="61" xfId="0" applyFont="1" applyBorder="1" applyAlignment="1">
      <alignment horizontal="center" wrapText="1"/>
    </xf>
    <xf numFmtId="0" fontId="0" fillId="0" borderId="61" xfId="0" applyBorder="1"/>
    <xf numFmtId="0" fontId="0" fillId="0" borderId="61" xfId="0" applyFill="1" applyBorder="1"/>
    <xf numFmtId="0" fontId="0" fillId="0" borderId="62" xfId="0" applyBorder="1"/>
    <xf numFmtId="0" fontId="15" fillId="0" borderId="61" xfId="0" applyFont="1" applyBorder="1" applyAlignment="1">
      <alignment horizontal="center"/>
    </xf>
    <xf numFmtId="40" fontId="0" fillId="0" borderId="60" xfId="0" applyNumberFormat="1" applyBorder="1" applyAlignment="1">
      <alignment horizontal="centerContinuous"/>
    </xf>
    <xf numFmtId="40" fontId="145" fillId="0" borderId="61" xfId="0" applyNumberFormat="1" applyFont="1" applyBorder="1" applyAlignment="1">
      <alignment horizontal="center" wrapText="1"/>
    </xf>
    <xf numFmtId="40" fontId="15" fillId="0" borderId="61" xfId="0" applyNumberFormat="1" applyFont="1" applyBorder="1" applyAlignment="1">
      <alignment horizontal="center" wrapText="1"/>
    </xf>
    <xf numFmtId="39" fontId="18" fillId="0" borderId="61" xfId="0" applyNumberFormat="1" applyFont="1" applyFill="1" applyBorder="1"/>
    <xf numFmtId="39" fontId="18" fillId="0" borderId="63" xfId="0" applyNumberFormat="1" applyFont="1" applyFill="1" applyBorder="1"/>
    <xf numFmtId="39" fontId="18" fillId="0" borderId="61" xfId="0" applyNumberFormat="1" applyFont="1" applyBorder="1"/>
    <xf numFmtId="39" fontId="18" fillId="0" borderId="64" xfId="0" applyNumberFormat="1" applyFont="1" applyBorder="1"/>
    <xf numFmtId="0" fontId="15" fillId="0" borderId="61" xfId="0" applyFont="1" applyBorder="1" applyAlignment="1">
      <alignment/>
    </xf>
    <xf numFmtId="0" fontId="15" fillId="0" borderId="62" xfId="0" applyFont="1" applyBorder="1" applyAlignment="1">
      <alignment horizontal="center"/>
    </xf>
    <xf numFmtId="0" fontId="145" fillId="0" borderId="0" xfId="0" applyFont="1" applyAlignment="1">
      <alignment/>
    </xf>
    <xf numFmtId="40" fontId="0" fillId="0" borderId="60" xfId="0" applyNumberFormat="1" applyBorder="1"/>
    <xf numFmtId="39" fontId="15" fillId="0" borderId="61" xfId="0" applyNumberFormat="1" applyFont="1" applyBorder="1" applyAlignment="1">
      <alignment horizontal="center" wrapText="1"/>
    </xf>
    <xf numFmtId="39" fontId="0" fillId="0" borderId="61" xfId="0" applyNumberFormat="1" applyBorder="1"/>
    <xf numFmtId="40" fontId="0" fillId="0" borderId="62" xfId="0" applyNumberFormat="1" applyBorder="1"/>
    <xf numFmtId="40" fontId="18" fillId="0" borderId="47" xfId="0" applyNumberFormat="1" applyFont="1" applyBorder="1"/>
    <xf numFmtId="40" fontId="18" fillId="0" borderId="49" xfId="0" applyNumberFormat="1" applyFont="1" applyBorder="1"/>
    <xf numFmtId="39" fontId="19" fillId="0" borderId="6" xfId="0" applyNumberFormat="1" applyFont="1" applyBorder="1" applyAlignment="1">
      <alignment horizontal="center" wrapText="1"/>
    </xf>
    <xf numFmtId="39" fontId="19" fillId="0" borderId="38" xfId="0" applyNumberFormat="1" applyFont="1" applyBorder="1" applyAlignment="1">
      <alignment horizontal="center" wrapText="1"/>
    </xf>
    <xf numFmtId="39" fontId="15" fillId="0" borderId="6" xfId="0" applyNumberFormat="1" applyFont="1" applyBorder="1" applyAlignment="1">
      <alignment horizontal="center" wrapText="1"/>
    </xf>
    <xf numFmtId="39" fontId="15" fillId="0" borderId="38" xfId="0" applyNumberFormat="1" applyFont="1" applyBorder="1" applyAlignment="1">
      <alignment horizontal="center" wrapText="1"/>
    </xf>
    <xf numFmtId="39" fontId="0" fillId="0" borderId="6" xfId="0" applyNumberFormat="1" applyBorder="1"/>
    <xf numFmtId="39" fontId="0" fillId="0" borderId="38" xfId="0" applyNumberFormat="1" applyBorder="1"/>
    <xf numFmtId="40" fontId="0" fillId="0" borderId="50" xfId="0" applyNumberFormat="1" applyBorder="1"/>
    <xf numFmtId="40" fontId="18" fillId="0" borderId="48" xfId="0" applyNumberFormat="1" applyFont="1" applyBorder="1"/>
    <xf numFmtId="39" fontId="19" fillId="0" borderId="0" xfId="0" applyNumberFormat="1" applyFont="1" applyBorder="1" applyAlignment="1">
      <alignment horizontal="center" wrapText="1"/>
    </xf>
    <xf numFmtId="39" fontId="15" fillId="0" borderId="0" xfId="0" applyNumberFormat="1" applyFont="1" applyBorder="1" applyAlignment="1">
      <alignment horizontal="center" wrapText="1"/>
    </xf>
    <xf numFmtId="39" fontId="0" fillId="0" borderId="0" xfId="0" applyNumberFormat="1" applyBorder="1"/>
    <xf numFmtId="40" fontId="0" fillId="0" borderId="7" xfId="0" applyNumberFormat="1" applyBorder="1"/>
    <xf numFmtId="0" fontId="0" fillId="0" borderId="49" xfId="0" applyBorder="1" applyAlignment="1">
      <alignment horizontal="centerContinuous"/>
    </xf>
    <xf numFmtId="0" fontId="145" fillId="0" borderId="38" xfId="0" applyFont="1" applyBorder="1" applyAlignment="1">
      <alignment horizontal="center" wrapText="1"/>
    </xf>
    <xf numFmtId="0" fontId="15" fillId="0" borderId="38" xfId="0" applyFont="1" applyBorder="1" applyAlignment="1">
      <alignment horizontal="center" wrapText="1"/>
    </xf>
    <xf numFmtId="0" fontId="145" fillId="0" borderId="38" xfId="0" applyFont="1" applyBorder="1" applyAlignment="1">
      <alignment horizontal="left" wrapText="1"/>
    </xf>
    <xf numFmtId="0" fontId="15" fillId="0" borderId="38" xfId="0" applyFont="1" applyBorder="1"/>
    <xf numFmtId="0" fontId="0" fillId="0" borderId="38" xfId="0" applyBorder="1"/>
    <xf numFmtId="0" fontId="0" fillId="0" borderId="38" xfId="0" applyFill="1" applyBorder="1"/>
    <xf numFmtId="0" fontId="15" fillId="0" borderId="51" xfId="0" applyFont="1" applyBorder="1"/>
    <xf numFmtId="0" fontId="0" fillId="0" borderId="60" xfId="0" applyBorder="1"/>
    <xf numFmtId="0" fontId="15" fillId="0" borderId="38" xfId="0" applyFont="1" applyBorder="1" applyAlignment="1">
      <alignment horizontal="left" indent="3"/>
    </xf>
    <xf numFmtId="0" fontId="146" fillId="0" borderId="0" xfId="0" applyFont="1" applyAlignment="1">
      <alignment horizontal="centerContinuous"/>
    </xf>
    <xf numFmtId="40" fontId="145" fillId="0" borderId="65" xfId="0" applyNumberFormat="1" applyFont="1" applyBorder="1" applyAlignment="1">
      <alignment horizontal="center" wrapText="1"/>
    </xf>
    <xf numFmtId="233" fontId="0" fillId="0" borderId="7" xfId="15" applyNumberFormat="1" applyFont="1" applyFill="1" applyBorder="1" applyAlignment="1">
      <alignment horizontal="center"/>
    </xf>
    <xf numFmtId="234" fontId="0" fillId="0" borderId="0" xfId="0" applyNumberFormat="1"/>
    <xf numFmtId="10" fontId="0" fillId="0" borderId="0" xfId="15" applyNumberFormat="1" applyFont="1"/>
    <xf numFmtId="233" fontId="0" fillId="0" borderId="0" xfId="15" applyNumberFormat="1" applyFont="1"/>
    <xf numFmtId="40" fontId="145" fillId="0" borderId="0" xfId="0" applyNumberFormat="1" applyFont="1" applyAlignment="1">
      <alignment horizontal="center" wrapText="1"/>
    </xf>
    <xf numFmtId="40" fontId="15" fillId="0" borderId="0" xfId="0" applyNumberFormat="1" applyFont="1" applyAlignment="1">
      <alignment horizontal="center" wrapText="1"/>
    </xf>
    <xf numFmtId="0" fontId="15" fillId="0" borderId="61" xfId="0" applyFont="1" applyBorder="1"/>
    <xf numFmtId="39" fontId="18" fillId="0" borderId="0" xfId="0" applyNumberFormat="1" applyFont="1"/>
    <xf numFmtId="39" fontId="18" fillId="0" borderId="63" xfId="0" applyNumberFormat="1" applyFont="1" applyBorder="1"/>
    <xf numFmtId="39" fontId="18" fillId="0" borderId="55" xfId="0" applyNumberFormat="1" applyFont="1" applyBorder="1"/>
    <xf numFmtId="39" fontId="18" fillId="0" borderId="56" xfId="0" applyNumberFormat="1" applyFont="1" applyBorder="1"/>
    <xf numFmtId="39" fontId="18" fillId="0" borderId="5" xfId="0" applyNumberFormat="1" applyFont="1" applyBorder="1"/>
    <xf numFmtId="0" fontId="145" fillId="0" borderId="0" xfId="0" applyFont="1"/>
    <xf numFmtId="39" fontId="19" fillId="0" borderId="0" xfId="0" applyNumberFormat="1" applyFont="1" applyAlignment="1">
      <alignment horizontal="center" wrapText="1"/>
    </xf>
    <xf numFmtId="39" fontId="15" fillId="0" borderId="0" xfId="0" applyNumberFormat="1" applyFont="1" applyAlignment="1">
      <alignment horizontal="center" wrapText="1"/>
    </xf>
    <xf numFmtId="39" fontId="0" fillId="0" borderId="0" xfId="0" applyNumberFormat="1"/>
    <xf numFmtId="40" fontId="145" fillId="0" borderId="48" xfId="0" applyNumberFormat="1" applyFont="1" applyBorder="1" applyAlignment="1">
      <alignment horizontal="center"/>
    </xf>
    <xf numFmtId="44" fontId="0" fillId="0" borderId="0" xfId="16" applyFont="1"/>
    <xf numFmtId="44" fontId="0" fillId="0" borderId="5" xfId="16" applyFont="1" applyBorder="1"/>
    <xf numFmtId="0" fontId="0" fillId="0" borderId="0" xfId="0" applyAlignment="1">
      <alignment horizontal="left" indent="1"/>
    </xf>
  </cellXfs>
  <cellStyles count="3151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136" xfId="20"/>
    <cellStyle name=" 1" xfId="21"/>
    <cellStyle name="%" xfId="22"/>
    <cellStyle name="%_11 ElectDelvry Intag Invest as of November 30 2009" xfId="23"/>
    <cellStyle name="%_B_TRN_111SUMA_2009_10" xfId="24"/>
    <cellStyle name="%_B_TXUEN_2370000_2009_03" xfId="25"/>
    <cellStyle name="%_BB Plant comparison with FAM (4)" xfId="26"/>
    <cellStyle name="%_DEC09_111SUMA_BBMIN" xfId="27"/>
    <cellStyle name="%_DEC09_111SUMA_ELREP" xfId="28"/>
    <cellStyle name="%_GasPlantProp unitsDW" xfId="29"/>
    <cellStyle name="%_IAS" xfId="30"/>
    <cellStyle name="%_intang_do_reconow" xfId="31"/>
    <cellStyle name="%_JE_2009-04-30_0000711708" xfId="32"/>
    <cellStyle name="%_JE_2009-05-31_0000711708" xfId="33"/>
    <cellStyle name="%_JE_2009-06-30_0000711708" xfId="34"/>
    <cellStyle name="%_JUN10_111SUMA_ESD" xfId="35"/>
    <cellStyle name="%_JUN10_111SUMA_TRN" xfId="36"/>
    <cellStyle name="%_NOV09_111SUMA_BBMIN" xfId="37"/>
    <cellStyle name="%_NOV09_111SUMA_ELREP" xfId="38"/>
    <cellStyle name="%_NOV09_111SUMA_ESD" xfId="39"/>
    <cellStyle name="%_NOV09_111SUMA_TRN" xfId="40"/>
    <cellStyle name="%_OCT09_111SUMA_ESD" xfId="41"/>
    <cellStyle name="%_Sheet1" xfId="42"/>
    <cellStyle name="%_Summary" xfId="43"/>
    <cellStyle name="_%(SignOnly)" xfId="44"/>
    <cellStyle name="_%(SignOnly) 2" xfId="45"/>
    <cellStyle name="_%(SignOnly) 2 2" xfId="46"/>
    <cellStyle name="_%(SignOnly) 2 2 2" xfId="47"/>
    <cellStyle name="_%(SignOnly) 2 3" xfId="48"/>
    <cellStyle name="_%(SignOnly) 3" xfId="49"/>
    <cellStyle name="_%(SignOnly) 3 2" xfId="50"/>
    <cellStyle name="_%(SignOnly) 4" xfId="51"/>
    <cellStyle name="_%(SignSpaceOnly)" xfId="52"/>
    <cellStyle name="_%(SignSpaceOnly) 2" xfId="53"/>
    <cellStyle name="_%(SignSpaceOnly) 2 2" xfId="54"/>
    <cellStyle name="_%(SignSpaceOnly) 2 2 2" xfId="55"/>
    <cellStyle name="_%(SignSpaceOnly) 2 3" xfId="56"/>
    <cellStyle name="_%(SignSpaceOnly) 3" xfId="57"/>
    <cellStyle name="_%(SignSpaceOnly) 3 2" xfId="58"/>
    <cellStyle name="_%(SignSpaceOnly) 4" xfId="59"/>
    <cellStyle name="_~3673295" xfId="60"/>
    <cellStyle name="_~3673295_01 ElectDelvry Intag Invest as of January 31 2010" xfId="61"/>
    <cellStyle name="_~3673295_02 ElectDelvry Intag Invest as of February 28 2010" xfId="62"/>
    <cellStyle name="_~3673295_03 ElectDelvry Intag Invest as of March 31 2010" xfId="63"/>
    <cellStyle name="_~3673295_04 ElectDelvry Intag Invest as of April 30 2010_do_recona" xfId="64"/>
    <cellStyle name="_~3673295_11 ElectDelvry Intag Invest as of November 30 2009" xfId="65"/>
    <cellStyle name="_~3673295_12 ElectDelvry Intag Invest as of December 31 2009" xfId="66"/>
    <cellStyle name="_~3673295_1430235" xfId="67"/>
    <cellStyle name="_~3673295_1430235_Sheet1" xfId="68"/>
    <cellStyle name="_~3673295_AUG09_111SUMA_TUS" xfId="69"/>
    <cellStyle name="_~3673295_B_TRN_111SUMA_2009_10" xfId="70"/>
    <cellStyle name="_~3673295_B_TXUEN_2370000_2009_03" xfId="71"/>
    <cellStyle name="_~3673295_B_TXUET_1430234_2008_05" xfId="72"/>
    <cellStyle name="_~3673295_B_TXUET_1740110_2008_3 AB" xfId="73"/>
    <cellStyle name="_~3673295_Copy of TCEH CF Database_04 30 09" xfId="74"/>
    <cellStyle name="_~3673295_Copy of TCEH CF Database_1 31 09" xfId="75"/>
    <cellStyle name="_~3673295_DEC09_111SUMA_BBMIN" xfId="76"/>
    <cellStyle name="_~3673295_DEC09_111SUMA_ELREP" xfId="77"/>
    <cellStyle name="_~3673295_IAS" xfId="78"/>
    <cellStyle name="_~3673295_IAS_do_reconow" xfId="79"/>
    <cellStyle name="_~3673295_intang_do_reconow" xfId="80"/>
    <cellStyle name="_~3673295_JE_2008-09-30_0000748612" xfId="81"/>
    <cellStyle name="_~3673295_JE_2009-04-30_0000707658" xfId="82"/>
    <cellStyle name="_~3673295_JE_2009-07-31_0000741154" xfId="83"/>
    <cellStyle name="_~3673295_JE_2009-08-31_0000741154" xfId="84"/>
    <cellStyle name="_~3673295_JE_2009-09-30_0000741154" xfId="85"/>
    <cellStyle name="_~3673295_JE_2009-12-31_0000741154" xfId="86"/>
    <cellStyle name="_~3673295_JE_2010-01-01_0000741154" xfId="87"/>
    <cellStyle name="_~3673295_JE_2010-02-28_0000741154" xfId="88"/>
    <cellStyle name="_~3673295_JE_2010-03-31_0000741154" xfId="89"/>
    <cellStyle name="_~3673295_jrnldril" xfId="90"/>
    <cellStyle name="_~3673295_jrnldril_TXUEN 2370000 May09" xfId="91"/>
    <cellStyle name="_~3673295_JUN10_111SUMA_ESD" xfId="92"/>
    <cellStyle name="_~3673295_JUN10_111SUMA_TRN" xfId="93"/>
    <cellStyle name="_~3673295_Margin Deposits R2" xfId="94"/>
    <cellStyle name="_~3673295_NOV09_111SUMA_BBMIN" xfId="95"/>
    <cellStyle name="_~3673295_NOV09_111SUMA_ELREP" xfId="96"/>
    <cellStyle name="_~3673295_NOV09_111SUMA_ESD" xfId="97"/>
    <cellStyle name="_~3673295_NOV09_111SUMA_TRN" xfId="98"/>
    <cellStyle name="_~3673295_OCT09_111SUMA_BBMIN" xfId="99"/>
    <cellStyle name="_~3673295_OCT09_111SUMA_ESD" xfId="100"/>
    <cellStyle name="_~3673295_Sheet1" xfId="101"/>
    <cellStyle name="_~3673295_Sheet1_1" xfId="102"/>
    <cellStyle name="_~3673295_Sheet1_Sheet1" xfId="103"/>
    <cellStyle name="_~3673295_Sheet2" xfId="104"/>
    <cellStyle name="_~3673295_Sheet2_Sheet1" xfId="105"/>
    <cellStyle name="_~3673295_Summary" xfId="106"/>
    <cellStyle name="_~3673295_TCEH CF Database_04 30 09 (2)" xfId="107"/>
    <cellStyle name="_~3673295_TCEH CF Database_05 31 09" xfId="108"/>
    <cellStyle name="_~3673295_TCEH CF Database_06 30 09 (2)" xfId="109"/>
    <cellStyle name="_~3673295_TXUEN 2240000 Jan09" xfId="110"/>
    <cellStyle name="_~3673295_TXUEN 2370000 May09" xfId="111"/>
    <cellStyle name="_~3673295_TXUEN 2427250 Jan09" xfId="112"/>
    <cellStyle name="_~6722145" xfId="113"/>
    <cellStyle name="_~6722145_01 ElectDelvry Intag Invest as of January 31 2010" xfId="114"/>
    <cellStyle name="_~6722145_02 ElectDelvry Intag Invest as of February 28 2010" xfId="115"/>
    <cellStyle name="_~6722145_03 ElectDelvry Intag Invest as of March 31 2010" xfId="116"/>
    <cellStyle name="_~6722145_04 ElectDelvry Intag Invest as of April 30 2010_do_recona" xfId="117"/>
    <cellStyle name="_~6722145_11 ElectDelvry Intag Invest as of November 30 2009" xfId="118"/>
    <cellStyle name="_~6722145_12 ElectDelvry Intag Invest as of December 31 2009" xfId="119"/>
    <cellStyle name="_~6722145_1430235" xfId="120"/>
    <cellStyle name="_~6722145_1430235_Sheet1" xfId="121"/>
    <cellStyle name="_~6722145_AUG09_111SUMA_TUS" xfId="122"/>
    <cellStyle name="_~6722145_B_TRN_111SUMA_2009_10" xfId="123"/>
    <cellStyle name="_~6722145_B_TXUEN_2370000_2009_03" xfId="124"/>
    <cellStyle name="_~6722145_B_TXUET_1430234_2008_05" xfId="125"/>
    <cellStyle name="_~6722145_B_TXUET_1740110_2008_3 AB" xfId="126"/>
    <cellStyle name="_~6722145_Copy of TCEH CF Database_04 30 09" xfId="127"/>
    <cellStyle name="_~6722145_Copy of TCEH CF Database_1 31 09" xfId="128"/>
    <cellStyle name="_~6722145_DEC09_111SUMA_BBMIN" xfId="129"/>
    <cellStyle name="_~6722145_DEC09_111SUMA_ELREP" xfId="130"/>
    <cellStyle name="_~6722145_IAS" xfId="131"/>
    <cellStyle name="_~6722145_IAS_do_reconow" xfId="132"/>
    <cellStyle name="_~6722145_intang_do_reconow" xfId="133"/>
    <cellStyle name="_~6722145_JE_2008-09-30_0000748612" xfId="134"/>
    <cellStyle name="_~6722145_JE_2009-04-30_0000707658" xfId="135"/>
    <cellStyle name="_~6722145_JE_2009-07-31_0000741154" xfId="136"/>
    <cellStyle name="_~6722145_JE_2009-08-31_0000741154" xfId="137"/>
    <cellStyle name="_~6722145_JE_2009-09-30_0000741154" xfId="138"/>
    <cellStyle name="_~6722145_JE_2009-12-31_0000741154" xfId="139"/>
    <cellStyle name="_~6722145_JE_2010-01-01_0000741154" xfId="140"/>
    <cellStyle name="_~6722145_JE_2010-02-28_0000741154" xfId="141"/>
    <cellStyle name="_~6722145_JE_2010-03-31_0000741154" xfId="142"/>
    <cellStyle name="_~6722145_jrnldril" xfId="143"/>
    <cellStyle name="_~6722145_jrnldril_TXUEN 2370000 May09" xfId="144"/>
    <cellStyle name="_~6722145_JUN10_111SUMA_ESD" xfId="145"/>
    <cellStyle name="_~6722145_JUN10_111SUMA_TRN" xfId="146"/>
    <cellStyle name="_~6722145_Margin Deposits R2" xfId="147"/>
    <cellStyle name="_~6722145_NOV09_111SUMA_BBMIN" xfId="148"/>
    <cellStyle name="_~6722145_NOV09_111SUMA_ELREP" xfId="149"/>
    <cellStyle name="_~6722145_NOV09_111SUMA_ESD" xfId="150"/>
    <cellStyle name="_~6722145_NOV09_111SUMA_TRN" xfId="151"/>
    <cellStyle name="_~6722145_OCT09_111SUMA_BBMIN" xfId="152"/>
    <cellStyle name="_~6722145_OCT09_111SUMA_ESD" xfId="153"/>
    <cellStyle name="_~6722145_Sheet1" xfId="154"/>
    <cellStyle name="_~6722145_Sheet1_1" xfId="155"/>
    <cellStyle name="_~6722145_Sheet1_Sheet1" xfId="156"/>
    <cellStyle name="_~6722145_Sheet2" xfId="157"/>
    <cellStyle name="_~6722145_Sheet2_Sheet1" xfId="158"/>
    <cellStyle name="_~6722145_Summary" xfId="159"/>
    <cellStyle name="_~6722145_TCEH CF Database_04 30 09 (2)" xfId="160"/>
    <cellStyle name="_~6722145_TCEH CF Database_05 31 09" xfId="161"/>
    <cellStyle name="_~6722145_TCEH CF Database_06 30 09 (2)" xfId="162"/>
    <cellStyle name="_~6722145_TXUEN 2240000 Jan09" xfId="163"/>
    <cellStyle name="_~6722145_TXUEN 2370000 May09" xfId="164"/>
    <cellStyle name="_~6722145_TXUEN 2427250 Jan09" xfId="165"/>
    <cellStyle name="_05-2009 - Capital Expense Reconciliation" xfId="166"/>
    <cellStyle name="_1st Quarter 2009 10-Q - Regulatory Liability Reconciliation_from Neil" xfId="167"/>
    <cellStyle name="_Book200 Acq Adj by Plant Acct (w Alloc %)" xfId="168"/>
    <cellStyle name="_Book200 Acq Adj by Plant Acct (w Alloc %) 2" xfId="169"/>
    <cellStyle name="_Book200 Acq Adj by Plant Acct (w Alloc %) 3" xfId="170"/>
    <cellStyle name="_BS RMEC Total Depr Apr 2012 YTD" xfId="171"/>
    <cellStyle name="_BS RMEC Total Depr Apr 2012 YTD 2" xfId="172"/>
    <cellStyle name="_BS RMEC Total Depr Apr 2012 YTD 3" xfId="173"/>
    <cellStyle name="_Calpine DRAFT" xfId="174"/>
    <cellStyle name="_Cash Flow May 09" xfId="175"/>
    <cellStyle name="_Cash Flow Reconciliations_Final Draft" xfId="176"/>
    <cellStyle name="_Cash Flow Reconciliations_Final Draft (4)" xfId="177"/>
    <cellStyle name="_Cash Flow Reconciliations_Final Draft (4) 2" xfId="178"/>
    <cellStyle name="_Cash Flow Reconciliations_Final Draft (4) 2 2" xfId="179"/>
    <cellStyle name="_Cash Flow Reconciliations_Final Draft (4) 2 2 2" xfId="180"/>
    <cellStyle name="_Cash Flow Reconciliations_Final Draft (4) 2 3" xfId="181"/>
    <cellStyle name="_Cash Flow Reconciliations_Final Draft (4) 3" xfId="182"/>
    <cellStyle name="_Cash Flow Reconciliations_Final Draft (4) 3 2" xfId="183"/>
    <cellStyle name="_Cash Flow Reconciliations_Final Draft (4) 4" xfId="184"/>
    <cellStyle name="_Cash Flow Reconciliations_Final Draft (5)" xfId="185"/>
    <cellStyle name="_Cash Flow Reconciliations_Final Draft (5) 2" xfId="186"/>
    <cellStyle name="_Cash Flow Reconciliations_Final Draft (5) 2 2" xfId="187"/>
    <cellStyle name="_Cash Flow Reconciliations_Final Draft (5) 2 2 2" xfId="188"/>
    <cellStyle name="_Cash Flow Reconciliations_Final Draft (5) 2 3" xfId="189"/>
    <cellStyle name="_Cash Flow Reconciliations_Final Draft (5) 3" xfId="190"/>
    <cellStyle name="_Cash Flow Reconciliations_Final Draft (5) 3 2" xfId="191"/>
    <cellStyle name="_Cash Flow Reconciliations_Final Draft (5) 4" xfId="192"/>
    <cellStyle name="_Cash Flow Reconciliations_Final Draft 2" xfId="193"/>
    <cellStyle name="_Cash Flow Reconciliations_Final Draft 2 2" xfId="194"/>
    <cellStyle name="_Cash Flow Reconciliations_Final Draft 2 2 2" xfId="195"/>
    <cellStyle name="_Cash Flow Reconciliations_Final Draft 2 3" xfId="196"/>
    <cellStyle name="_Cash Flow Reconciliations_Final Draft 3" xfId="197"/>
    <cellStyle name="_Cash Flow Reconciliations_Final Draft 3 2" xfId="198"/>
    <cellStyle name="_Cash Flow Reconciliations_Final Draft 3 2 2" xfId="199"/>
    <cellStyle name="_Cash Flow Reconciliations_Final Draft 3 3" xfId="200"/>
    <cellStyle name="_Cash Flow Reconciliations_Final Draft 4" xfId="201"/>
    <cellStyle name="_Cash Flow Reconciliations_Final Draft 4 2" xfId="202"/>
    <cellStyle name="_Cash Flow Reconciliations_Final Draft 5" xfId="203"/>
    <cellStyle name="_Cash Flow Reconciliations_Final Draft 6" xfId="204"/>
    <cellStyle name="_Cash Flow Reconciliations_Final Draft 7" xfId="205"/>
    <cellStyle name="_Comma" xfId="206"/>
    <cellStyle name="_Comma 2" xfId="207"/>
    <cellStyle name="_Comma 2 2" xfId="208"/>
    <cellStyle name="_Comma 2 2 2" xfId="209"/>
    <cellStyle name="_Comma 2 3" xfId="210"/>
    <cellStyle name="_Comma 3" xfId="211"/>
    <cellStyle name="_Comma 3 2" xfId="212"/>
    <cellStyle name="_Comma 4" xfId="213"/>
    <cellStyle name="_Comma_Model 03_21_02 Base Case No Weights" xfId="214"/>
    <cellStyle name="_Comma_Model 03_21_02 Base Case No Weights 2" xfId="215"/>
    <cellStyle name="_Comma_Model 03_21_02 Base Case No Weights 2 2" xfId="216"/>
    <cellStyle name="_Comma_Model 03_21_02 Base Case No Weights 2 2 2" xfId="217"/>
    <cellStyle name="_Comma_Model 03_21_02 Base Case No Weights 2 3" xfId="218"/>
    <cellStyle name="_Comma_Model 03_21_02 Base Case No Weights 3" xfId="219"/>
    <cellStyle name="_Comma_Model 03_21_02 Base Case No Weights 3 2" xfId="220"/>
    <cellStyle name="_Comma_Model 03_21_02 Base Case No Weights 4" xfId="221"/>
    <cellStyle name="_Currency" xfId="222"/>
    <cellStyle name="_Currency 2" xfId="223"/>
    <cellStyle name="_Currency 2 2" xfId="224"/>
    <cellStyle name="_Currency 2 2 2" xfId="225"/>
    <cellStyle name="_Currency 2 3" xfId="226"/>
    <cellStyle name="_Currency 3" xfId="227"/>
    <cellStyle name="_Currency 3 2" xfId="228"/>
    <cellStyle name="_Currency 4" xfId="229"/>
    <cellStyle name="_Currency_Model 03_21_02 Base Case No Weights" xfId="230"/>
    <cellStyle name="_Currency_Model 03_21_02 Base Case No Weights 2" xfId="231"/>
    <cellStyle name="_Currency_Model 03_21_02 Base Case No Weights 2 2" xfId="232"/>
    <cellStyle name="_Currency_Model 03_21_02 Base Case No Weights 2 2 2" xfId="233"/>
    <cellStyle name="_Currency_Model 03_21_02 Base Case No Weights 2 3" xfId="234"/>
    <cellStyle name="_Currency_Model 03_21_02 Base Case No Weights 3" xfId="235"/>
    <cellStyle name="_Currency_Model 03_21_02 Base Case No Weights 3 2" xfId="236"/>
    <cellStyle name="_Currency_Model 03_21_02 Base Case No Weights 4" xfId="237"/>
    <cellStyle name="_CurrencySpace" xfId="238"/>
    <cellStyle name="_CurrencySpace 2" xfId="239"/>
    <cellStyle name="_CurrencySpace 2 2" xfId="240"/>
    <cellStyle name="_CurrencySpace 2 2 2" xfId="241"/>
    <cellStyle name="_CurrencySpace 2 3" xfId="242"/>
    <cellStyle name="_CurrencySpace 3" xfId="243"/>
    <cellStyle name="_CurrencySpace 3 2" xfId="244"/>
    <cellStyle name="_CurrencySpace 4" xfId="245"/>
    <cellStyle name="_CurrencySpace_15 yr pricing model -at risk" xfId="246"/>
    <cellStyle name="_CurrencySpace_15 yr pricing model -at risk 2" xfId="247"/>
    <cellStyle name="_CurrencySpace_15 yr pricing model -at risk 2 2" xfId="248"/>
    <cellStyle name="_CurrencySpace_15 yr pricing model -at risk 2 2 2" xfId="249"/>
    <cellStyle name="_CurrencySpace_15 yr pricing model -at risk 2 3" xfId="250"/>
    <cellStyle name="_CurrencySpace_15 yr pricing model -at risk 3" xfId="251"/>
    <cellStyle name="_CurrencySpace_15 yr pricing model -at risk 3 2" xfId="252"/>
    <cellStyle name="_CurrencySpace_15 yr pricing model -at risk 4" xfId="253"/>
    <cellStyle name="_CurrencySpace_Model 03_21_02 Base Case No Weights" xfId="254"/>
    <cellStyle name="_CurrencySpace_Model 03_21_02 Base Case No Weights 2" xfId="255"/>
    <cellStyle name="_CurrencySpace_Model 03_21_02 Base Case No Weights 2 2" xfId="256"/>
    <cellStyle name="_CurrencySpace_Model 03_21_02 Base Case No Weights 2 2 2" xfId="257"/>
    <cellStyle name="_CurrencySpace_Model 03_21_02 Base Case No Weights 2 3" xfId="258"/>
    <cellStyle name="_CurrencySpace_Model 03_21_02 Base Case No Weights 3" xfId="259"/>
    <cellStyle name="_CurrencySpace_Model 03_21_02 Base Case No Weights 3 2" xfId="260"/>
    <cellStyle name="_CurrencySpace_Model 03_21_02 Base Case No Weights 4" xfId="261"/>
    <cellStyle name="_Dollar" xfId="262"/>
    <cellStyle name="_Draft Proposed" xfId="263"/>
    <cellStyle name="_Draft Proposed 2" xfId="264"/>
    <cellStyle name="_Draft Proposed 3" xfId="265"/>
    <cellStyle name="_Euro" xfId="266"/>
    <cellStyle name="_Euro 2" xfId="267"/>
    <cellStyle name="_Euro 2 2" xfId="268"/>
    <cellStyle name="_Euro 2 2 2" xfId="269"/>
    <cellStyle name="_Euro 2 3" xfId="270"/>
    <cellStyle name="_Euro 3" xfId="271"/>
    <cellStyle name="_Euro 3 2" xfId="272"/>
    <cellStyle name="_Euro 4" xfId="273"/>
    <cellStyle name="_FERC Filing Purchase Price Tie-out (acquisition adjustment) 6-21-11" xfId="274"/>
    <cellStyle name="_GS Model2_11" xfId="275"/>
    <cellStyle name="_GS Model2_11 2" xfId="276"/>
    <cellStyle name="_GS Model2_11 2 2" xfId="277"/>
    <cellStyle name="_GS Model2_11 2 2 2" xfId="278"/>
    <cellStyle name="_GS Model2_11 2 3" xfId="279"/>
    <cellStyle name="_GS Model2_11 3" xfId="280"/>
    <cellStyle name="_GS Model2_11 3 2" xfId="281"/>
    <cellStyle name="_GS Model2_11 4" xfId="282"/>
    <cellStyle name="_Heading" xfId="283"/>
    <cellStyle name="_Heading_Model 03_21_02 Base Case No Weights" xfId="284"/>
    <cellStyle name="_Heading_Model 03_21_02 Base Case No Weights 2" xfId="285"/>
    <cellStyle name="_Highlight" xfId="286"/>
    <cellStyle name="_Highlight 2" xfId="287"/>
    <cellStyle name="_Highlight 2 2" xfId="288"/>
    <cellStyle name="_Highlight 2 2 2" xfId="289"/>
    <cellStyle name="_Highlight 2 3" xfId="290"/>
    <cellStyle name="_Highlight 3" xfId="291"/>
    <cellStyle name="_Highlight 3 2" xfId="292"/>
    <cellStyle name="_Highlight 4" xfId="293"/>
    <cellStyle name="_Multiple" xfId="294"/>
    <cellStyle name="_Multiple 2" xfId="295"/>
    <cellStyle name="_Multiple 2 2" xfId="296"/>
    <cellStyle name="_Multiple 2 2 2" xfId="297"/>
    <cellStyle name="_Multiple 2 3" xfId="298"/>
    <cellStyle name="_Multiple 3" xfId="299"/>
    <cellStyle name="_Multiple 3 2" xfId="300"/>
    <cellStyle name="_Multiple 4" xfId="301"/>
    <cellStyle name="_Multiple_GS Model2_11" xfId="302"/>
    <cellStyle name="_Multiple_GS Model2_11 2" xfId="303"/>
    <cellStyle name="_Multiple_GS Model2_11 2 2" xfId="304"/>
    <cellStyle name="_Multiple_GS Model2_11 2 2 2" xfId="305"/>
    <cellStyle name="_Multiple_GS Model2_11 2 3" xfId="306"/>
    <cellStyle name="_Multiple_GS Model2_11 3" xfId="307"/>
    <cellStyle name="_Multiple_GS Model2_11 3 2" xfId="308"/>
    <cellStyle name="_Multiple_GS Model2_11 4" xfId="309"/>
    <cellStyle name="_Multiple_Model 03_21_02 Base Case No Weights" xfId="310"/>
    <cellStyle name="_Multiple_Model 03_21_02 Base Case No Weights 2" xfId="311"/>
    <cellStyle name="_Multiple_Model 03_21_02 Base Case No Weights 2 2" xfId="312"/>
    <cellStyle name="_Multiple_Model 03_21_02 Base Case No Weights 2 2 2" xfId="313"/>
    <cellStyle name="_Multiple_Model 03_21_02 Base Case No Weights 2 3" xfId="314"/>
    <cellStyle name="_Multiple_Model 03_21_02 Base Case No Weights 3" xfId="315"/>
    <cellStyle name="_Multiple_Model 03_21_02 Base Case No Weights 3 2" xfId="316"/>
    <cellStyle name="_Multiple_Model 03_21_02 Base Case No Weights 4" xfId="317"/>
    <cellStyle name="_MultipleSpace" xfId="318"/>
    <cellStyle name="_MultipleSpace 2" xfId="319"/>
    <cellStyle name="_MultipleSpace 2 2" xfId="320"/>
    <cellStyle name="_MultipleSpace 2 2 2" xfId="321"/>
    <cellStyle name="_MultipleSpace 2 3" xfId="322"/>
    <cellStyle name="_MultipleSpace 3" xfId="323"/>
    <cellStyle name="_MultipleSpace 3 2" xfId="324"/>
    <cellStyle name="_MultipleSpace 4" xfId="325"/>
    <cellStyle name="_MultipleSpace_GS Model2_11" xfId="326"/>
    <cellStyle name="_MultipleSpace_GS Model2_11 2" xfId="327"/>
    <cellStyle name="_MultipleSpace_GS Model2_11 2 2" xfId="328"/>
    <cellStyle name="_MultipleSpace_GS Model2_11 2 2 2" xfId="329"/>
    <cellStyle name="_MultipleSpace_GS Model2_11 2 3" xfId="330"/>
    <cellStyle name="_MultipleSpace_GS Model2_11 3" xfId="331"/>
    <cellStyle name="_MultipleSpace_GS Model2_11 3 2" xfId="332"/>
    <cellStyle name="_MultipleSpace_GS Model2_11 4" xfId="333"/>
    <cellStyle name="_MultipleSpace_Model 03_21_02 Base Case No Weights" xfId="334"/>
    <cellStyle name="_MultipleSpace_Model 03_21_02 Base Case No Weights 2" xfId="335"/>
    <cellStyle name="_MultipleSpace_Model 03_21_02 Base Case No Weights 2 2" xfId="336"/>
    <cellStyle name="_MultipleSpace_Model 03_21_02 Base Case No Weights 2 2 2" xfId="337"/>
    <cellStyle name="_MultipleSpace_Model 03_21_02 Base Case No Weights 2 3" xfId="338"/>
    <cellStyle name="_MultipleSpace_Model 03_21_02 Base Case No Weights 3" xfId="339"/>
    <cellStyle name="_MultipleSpace_Model 03_21_02 Base Case No Weights 3 2" xfId="340"/>
    <cellStyle name="_MultipleSpace_Model 03_21_02 Base Case No Weights 4" xfId="341"/>
    <cellStyle name="_Pension Funding-Contributions April 2009" xfId="342"/>
    <cellStyle name="_Percent" xfId="343"/>
    <cellStyle name="_Percent 2" xfId="344"/>
    <cellStyle name="_Percent 2 2" xfId="345"/>
    <cellStyle name="_Percent 2 2 2" xfId="346"/>
    <cellStyle name="_Percent 2 3" xfId="347"/>
    <cellStyle name="_Percent 3" xfId="348"/>
    <cellStyle name="_Percent 3 2" xfId="349"/>
    <cellStyle name="_Percent 4" xfId="350"/>
    <cellStyle name="_Percent_GS Model2_11" xfId="351"/>
    <cellStyle name="_Percent_GS Model2_11 2" xfId="352"/>
    <cellStyle name="_Percent_GS Model2_11 2 2" xfId="353"/>
    <cellStyle name="_Percent_GS Model2_11 2 2 2" xfId="354"/>
    <cellStyle name="_Percent_GS Model2_11 2 3" xfId="355"/>
    <cellStyle name="_Percent_GS Model2_11 3" xfId="356"/>
    <cellStyle name="_Percent_GS Model2_11 3 2" xfId="357"/>
    <cellStyle name="_Percent_GS Model2_11 4" xfId="358"/>
    <cellStyle name="_PercentSpace" xfId="359"/>
    <cellStyle name="_PercentSpace 2" xfId="360"/>
    <cellStyle name="_PercentSpace 2 2" xfId="361"/>
    <cellStyle name="_PercentSpace 2 2 2" xfId="362"/>
    <cellStyle name="_PercentSpace 2 3" xfId="363"/>
    <cellStyle name="_PercentSpace 3" xfId="364"/>
    <cellStyle name="_PercentSpace 3 2" xfId="365"/>
    <cellStyle name="_PercentSpace 4" xfId="366"/>
    <cellStyle name="_PercentSpace_GS Model2_11" xfId="367"/>
    <cellStyle name="_PercentSpace_GS Model2_11 2" xfId="368"/>
    <cellStyle name="_PercentSpace_GS Model2_11 2 2" xfId="369"/>
    <cellStyle name="_PercentSpace_GS Model2_11 2 2 2" xfId="370"/>
    <cellStyle name="_PercentSpace_GS Model2_11 2 3" xfId="371"/>
    <cellStyle name="_PercentSpace_GS Model2_11 3" xfId="372"/>
    <cellStyle name="_PercentSpace_GS Model2_11 3 2" xfId="373"/>
    <cellStyle name="_PercentSpace_GS Model2_11 4" xfId="374"/>
    <cellStyle name="_Prepayments and Other Reconciliation - March 2009_from Maggie" xfId="375"/>
    <cellStyle name="_prestemp" xfId="376"/>
    <cellStyle name="_prestemp 2" xfId="377"/>
    <cellStyle name="_prestemp 2 2" xfId="378"/>
    <cellStyle name="_prestemp 2 2 2" xfId="379"/>
    <cellStyle name="_prestemp 2 3" xfId="380"/>
    <cellStyle name="_prestemp 3" xfId="381"/>
    <cellStyle name="_prestemp 3 2" xfId="382"/>
    <cellStyle name="_prestemp 4" xfId="383"/>
    <cellStyle name="_Q - Other Current Liabs" xfId="384"/>
    <cellStyle name="_Q - Other Current Liabs 2" xfId="385"/>
    <cellStyle name="_Q - Other Current Liabs 2 2" xfId="386"/>
    <cellStyle name="_Q - Other Current Liabs 2 2 2" xfId="387"/>
    <cellStyle name="_Q - Other Current Liabs 2 3" xfId="388"/>
    <cellStyle name="_Q - Other Current Liabs 3" xfId="389"/>
    <cellStyle name="_Q - Other Current Liabs 3 2" xfId="390"/>
    <cellStyle name="_Q - Other Current Liabs 4" xfId="391"/>
    <cellStyle name="_Revised Cash Flow - Sent  to D&amp;T 2.5.09" xfId="392"/>
    <cellStyle name="_SPS Utility Cash Flow and Bal Sht 04-30-09" xfId="393"/>
    <cellStyle name="_SPS Utility Cash Flow and Bal Sht 04-30-09 2" xfId="394"/>
    <cellStyle name="_SPS Utility Cash Flow and Bal Sht 04-30-09 2 2" xfId="395"/>
    <cellStyle name="_SPS Utility Cash Flow and Bal Sht 04-30-09 2 2 2" xfId="396"/>
    <cellStyle name="_SPS Utility Cash Flow and Bal Sht 04-30-09 2 3" xfId="397"/>
    <cellStyle name="_SPS Utility Cash Flow and Bal Sht 04-30-09 3" xfId="398"/>
    <cellStyle name="_SPS Utility Cash Flow and Bal Sht 04-30-09 3 2" xfId="399"/>
    <cellStyle name="_SPS Utility Cash Flow and Bal Sht 04-30-09 4" xfId="400"/>
    <cellStyle name="_SubHeading" xfId="401"/>
    <cellStyle name="_SubHeading_Model 03_21_02 Base Case No Weights" xfId="402"/>
    <cellStyle name="_SubHeading_Model 03_21_02 Base Case No Weights 2" xfId="403"/>
    <cellStyle name="_Summary Check" xfId="404"/>
    <cellStyle name="_Summary Check 2" xfId="405"/>
    <cellStyle name="_Summary Check 2 2" xfId="406"/>
    <cellStyle name="_Summary Check 2 2 2" xfId="407"/>
    <cellStyle name="_Summary Check 2 3" xfId="408"/>
    <cellStyle name="_Summary Check 3" xfId="409"/>
    <cellStyle name="_Summary Check 3 2" xfId="410"/>
    <cellStyle name="_Summary Check 4" xfId="411"/>
    <cellStyle name="_Table" xfId="412"/>
    <cellStyle name="_Table 2" xfId="413"/>
    <cellStyle name="_Table_Model 03_21_02 Base Case No Weights" xfId="414"/>
    <cellStyle name="_TableHead" xfId="415"/>
    <cellStyle name="_TableHead 2" xfId="416"/>
    <cellStyle name="_TableHead_Model 03_21_02 Base Case No Weights" xfId="417"/>
    <cellStyle name="_TableRowBorder" xfId="418"/>
    <cellStyle name="_TableRowBorder 2" xfId="419"/>
    <cellStyle name="_TableRowBorder 2 2" xfId="420"/>
    <cellStyle name="_TableRowBorder 2 2 2" xfId="421"/>
    <cellStyle name="_TableRowBorder 2 3" xfId="422"/>
    <cellStyle name="_TableRowBorder 3" xfId="423"/>
    <cellStyle name="_TableRowBorder 3 2" xfId="424"/>
    <cellStyle name="_TableRowBorder 4" xfId="425"/>
    <cellStyle name="_TableRowHead" xfId="426"/>
    <cellStyle name="_TableRowHead 2" xfId="427"/>
    <cellStyle name="_TableRowHead_Model 03_21_02 Base Case No Weights" xfId="428"/>
    <cellStyle name="_TableRowHead_Pricing Calculator7" xfId="429"/>
    <cellStyle name="_TableSuperHead" xfId="430"/>
    <cellStyle name="_TableSuperHead_Model 03_21_02 Base Case No Weights" xfId="431"/>
    <cellStyle name="_TableSuperHead_Model 03_21_02 Base Case No Weights 2" xfId="432"/>
    <cellStyle name="_U - Other LT Liabilities" xfId="433"/>
    <cellStyle name="_U - Other LT Liabilities 2" xfId="434"/>
    <cellStyle name="_U - Other LT Liabilities 2 2" xfId="435"/>
    <cellStyle name="_U - Other LT Liabilities 2 2 2" xfId="436"/>
    <cellStyle name="_U - Other LT Liabilities 2 3" xfId="437"/>
    <cellStyle name="_U - Other LT Liabilities 3" xfId="438"/>
    <cellStyle name="_U - Other LT Liabilities 3 2" xfId="439"/>
    <cellStyle name="_U - Other LT Liabilities 4" xfId="440"/>
    <cellStyle name="_Xcel Cash Flow 6-30-09" xfId="441"/>
    <cellStyle name="~Capacity (0)" xfId="442"/>
    <cellStyle name="~Capacity (1)" xfId="443"/>
    <cellStyle name="~Escalation" xfId="444"/>
    <cellStyle name="~Gas (0)" xfId="445"/>
    <cellStyle name="~Gas Price" xfId="446"/>
    <cellStyle name="~Power (0)" xfId="447"/>
    <cellStyle name="~Power Price" xfId="448"/>
    <cellStyle name="_x0010_“+ˆÉ•?pý¤" xfId="449"/>
    <cellStyle name="£ BP" xfId="450"/>
    <cellStyle name="¥ JY" xfId="451"/>
    <cellStyle name="20% - Accent1 10" xfId="452"/>
    <cellStyle name="20% - Accent1 10 2" xfId="453"/>
    <cellStyle name="20% - Accent1 11" xfId="454"/>
    <cellStyle name="20% - Accent1 11 2" xfId="455"/>
    <cellStyle name="20% - Accent1 12" xfId="456"/>
    <cellStyle name="20% - Accent1 12 2" xfId="457"/>
    <cellStyle name="20% - Accent1 13" xfId="458"/>
    <cellStyle name="20% - Accent1 2" xfId="459"/>
    <cellStyle name="20% - Accent1 2 2" xfId="460"/>
    <cellStyle name="20% - Accent1 2 3" xfId="461"/>
    <cellStyle name="20% - Accent1 3" xfId="462"/>
    <cellStyle name="20% - Accent1 4" xfId="463"/>
    <cellStyle name="20% - Accent1 4 10" xfId="464"/>
    <cellStyle name="20% - Accent1 4 11" xfId="465"/>
    <cellStyle name="20% - Accent1 4 2" xfId="466"/>
    <cellStyle name="20% - Accent1 4 2 2" xfId="467"/>
    <cellStyle name="20% - Accent1 4 2 2 2" xfId="468"/>
    <cellStyle name="20% - Accent1 4 2 3" xfId="469"/>
    <cellStyle name="20% - Accent1 4 2 3 2" xfId="470"/>
    <cellStyle name="20% - Accent1 4 2 4" xfId="471"/>
    <cellStyle name="20% - Accent1 4 2 4 2" xfId="472"/>
    <cellStyle name="20% - Accent1 4 2 5" xfId="473"/>
    <cellStyle name="20% - Accent1 4 2 5 2" xfId="474"/>
    <cellStyle name="20% - Accent1 4 2 6" xfId="475"/>
    <cellStyle name="20% - Accent1 4 2 6 2" xfId="476"/>
    <cellStyle name="20% - Accent1 4 2 7" xfId="477"/>
    <cellStyle name="20% - Accent1 4 2 8" xfId="478"/>
    <cellStyle name="20% - Accent1 4 2 9" xfId="479"/>
    <cellStyle name="20% - Accent1 4 3" xfId="480"/>
    <cellStyle name="20% - Accent1 4 3 2" xfId="481"/>
    <cellStyle name="20% - Accent1 4 4" xfId="482"/>
    <cellStyle name="20% - Accent1 4 4 2" xfId="483"/>
    <cellStyle name="20% - Accent1 4 5" xfId="484"/>
    <cellStyle name="20% - Accent1 4 5 2" xfId="485"/>
    <cellStyle name="20% - Accent1 4 6" xfId="486"/>
    <cellStyle name="20% - Accent1 4 6 2" xfId="487"/>
    <cellStyle name="20% - Accent1 4 7" xfId="488"/>
    <cellStyle name="20% - Accent1 4 7 2" xfId="489"/>
    <cellStyle name="20% - Accent1 4 8" xfId="490"/>
    <cellStyle name="20% - Accent1 4 8 2" xfId="491"/>
    <cellStyle name="20% - Accent1 4 9" xfId="492"/>
    <cellStyle name="20% - Accent1 5" xfId="493"/>
    <cellStyle name="20% - Accent1 6" xfId="494"/>
    <cellStyle name="20% - Accent1 6 2" xfId="495"/>
    <cellStyle name="20% - Accent1 6 2 2" xfId="496"/>
    <cellStyle name="20% - Accent1 6 3" xfId="497"/>
    <cellStyle name="20% - Accent1 6 3 2" xfId="498"/>
    <cellStyle name="20% - Accent1 6 4" xfId="499"/>
    <cellStyle name="20% - Accent1 6 4 2" xfId="500"/>
    <cellStyle name="20% - Accent1 6 5" xfId="501"/>
    <cellStyle name="20% - Accent1 6 5 2" xfId="502"/>
    <cellStyle name="20% - Accent1 6 6" xfId="503"/>
    <cellStyle name="20% - Accent1 6 6 2" xfId="504"/>
    <cellStyle name="20% - Accent1 6 7" xfId="505"/>
    <cellStyle name="20% - Accent1 6 8" xfId="506"/>
    <cellStyle name="20% - Accent1 6 9" xfId="507"/>
    <cellStyle name="20% - Accent1 7" xfId="508"/>
    <cellStyle name="20% - Accent1 7 2" xfId="509"/>
    <cellStyle name="20% - Accent1 8" xfId="510"/>
    <cellStyle name="20% - Accent1 8 2" xfId="511"/>
    <cellStyle name="20% - Accent1 9" xfId="512"/>
    <cellStyle name="20% - Accent1 9 2" xfId="513"/>
    <cellStyle name="20% - Accent2 10" xfId="514"/>
    <cellStyle name="20% - Accent2 10 2" xfId="515"/>
    <cellStyle name="20% - Accent2 11" xfId="516"/>
    <cellStyle name="20% - Accent2 11 2" xfId="517"/>
    <cellStyle name="20% - Accent2 12" xfId="518"/>
    <cellStyle name="20% - Accent2 12 2" xfId="519"/>
    <cellStyle name="20% - Accent2 13" xfId="520"/>
    <cellStyle name="20% - Accent2 2" xfId="521"/>
    <cellStyle name="20% - Accent2 2 2" xfId="522"/>
    <cellStyle name="20% - Accent2 2 3" xfId="523"/>
    <cellStyle name="20% - Accent2 3" xfId="524"/>
    <cellStyle name="20% - Accent2 4" xfId="525"/>
    <cellStyle name="20% - Accent2 4 10" xfId="526"/>
    <cellStyle name="20% - Accent2 4 11" xfId="527"/>
    <cellStyle name="20% - Accent2 4 2" xfId="528"/>
    <cellStyle name="20% - Accent2 4 2 2" xfId="529"/>
    <cellStyle name="20% - Accent2 4 2 2 2" xfId="530"/>
    <cellStyle name="20% - Accent2 4 2 3" xfId="531"/>
    <cellStyle name="20% - Accent2 4 2 3 2" xfId="532"/>
    <cellStyle name="20% - Accent2 4 2 4" xfId="533"/>
    <cellStyle name="20% - Accent2 4 2 4 2" xfId="534"/>
    <cellStyle name="20% - Accent2 4 2 5" xfId="535"/>
    <cellStyle name="20% - Accent2 4 2 5 2" xfId="536"/>
    <cellStyle name="20% - Accent2 4 2 6" xfId="537"/>
    <cellStyle name="20% - Accent2 4 2 6 2" xfId="538"/>
    <cellStyle name="20% - Accent2 4 2 7" xfId="539"/>
    <cellStyle name="20% - Accent2 4 2 8" xfId="540"/>
    <cellStyle name="20% - Accent2 4 2 9" xfId="541"/>
    <cellStyle name="20% - Accent2 4 3" xfId="542"/>
    <cellStyle name="20% - Accent2 4 3 2" xfId="543"/>
    <cellStyle name="20% - Accent2 4 4" xfId="544"/>
    <cellStyle name="20% - Accent2 4 4 2" xfId="545"/>
    <cellStyle name="20% - Accent2 4 5" xfId="546"/>
    <cellStyle name="20% - Accent2 4 5 2" xfId="547"/>
    <cellStyle name="20% - Accent2 4 6" xfId="548"/>
    <cellStyle name="20% - Accent2 4 6 2" xfId="549"/>
    <cellStyle name="20% - Accent2 4 7" xfId="550"/>
    <cellStyle name="20% - Accent2 4 7 2" xfId="551"/>
    <cellStyle name="20% - Accent2 4 8" xfId="552"/>
    <cellStyle name="20% - Accent2 4 8 2" xfId="553"/>
    <cellStyle name="20% - Accent2 4 9" xfId="554"/>
    <cellStyle name="20% - Accent2 5" xfId="555"/>
    <cellStyle name="20% - Accent2 6" xfId="556"/>
    <cellStyle name="20% - Accent2 6 2" xfId="557"/>
    <cellStyle name="20% - Accent2 6 2 2" xfId="558"/>
    <cellStyle name="20% - Accent2 6 3" xfId="559"/>
    <cellStyle name="20% - Accent2 6 3 2" xfId="560"/>
    <cellStyle name="20% - Accent2 6 4" xfId="561"/>
    <cellStyle name="20% - Accent2 6 4 2" xfId="562"/>
    <cellStyle name="20% - Accent2 6 5" xfId="563"/>
    <cellStyle name="20% - Accent2 6 5 2" xfId="564"/>
    <cellStyle name="20% - Accent2 6 6" xfId="565"/>
    <cellStyle name="20% - Accent2 6 6 2" xfId="566"/>
    <cellStyle name="20% - Accent2 6 7" xfId="567"/>
    <cellStyle name="20% - Accent2 6 8" xfId="568"/>
    <cellStyle name="20% - Accent2 6 9" xfId="569"/>
    <cellStyle name="20% - Accent2 7" xfId="570"/>
    <cellStyle name="20% - Accent2 7 2" xfId="571"/>
    <cellStyle name="20% - Accent2 8" xfId="572"/>
    <cellStyle name="20% - Accent2 8 2" xfId="573"/>
    <cellStyle name="20% - Accent2 9" xfId="574"/>
    <cellStyle name="20% - Accent2 9 2" xfId="575"/>
    <cellStyle name="20% - Accent3 10" xfId="576"/>
    <cellStyle name="20% - Accent3 10 2" xfId="577"/>
    <cellStyle name="20% - Accent3 11" xfId="578"/>
    <cellStyle name="20% - Accent3 11 2" xfId="579"/>
    <cellStyle name="20% - Accent3 12" xfId="580"/>
    <cellStyle name="20% - Accent3 12 2" xfId="581"/>
    <cellStyle name="20% - Accent3 13" xfId="582"/>
    <cellStyle name="20% - Accent3 2" xfId="583"/>
    <cellStyle name="20% - Accent3 2 2" xfId="584"/>
    <cellStyle name="20% - Accent3 2 3" xfId="585"/>
    <cellStyle name="20% - Accent3 3" xfId="586"/>
    <cellStyle name="20% - Accent3 4" xfId="587"/>
    <cellStyle name="20% - Accent3 4 10" xfId="588"/>
    <cellStyle name="20% - Accent3 4 11" xfId="589"/>
    <cellStyle name="20% - Accent3 4 2" xfId="590"/>
    <cellStyle name="20% - Accent3 4 2 2" xfId="591"/>
    <cellStyle name="20% - Accent3 4 2 2 2" xfId="592"/>
    <cellStyle name="20% - Accent3 4 2 3" xfId="593"/>
    <cellStyle name="20% - Accent3 4 2 3 2" xfId="594"/>
    <cellStyle name="20% - Accent3 4 2 4" xfId="595"/>
    <cellStyle name="20% - Accent3 4 2 4 2" xfId="596"/>
    <cellStyle name="20% - Accent3 4 2 5" xfId="597"/>
    <cellStyle name="20% - Accent3 4 2 5 2" xfId="598"/>
    <cellStyle name="20% - Accent3 4 2 6" xfId="599"/>
    <cellStyle name="20% - Accent3 4 2 6 2" xfId="600"/>
    <cellStyle name="20% - Accent3 4 2 7" xfId="601"/>
    <cellStyle name="20% - Accent3 4 2 8" xfId="602"/>
    <cellStyle name="20% - Accent3 4 2 9" xfId="603"/>
    <cellStyle name="20% - Accent3 4 3" xfId="604"/>
    <cellStyle name="20% - Accent3 4 3 2" xfId="605"/>
    <cellStyle name="20% - Accent3 4 4" xfId="606"/>
    <cellStyle name="20% - Accent3 4 4 2" xfId="607"/>
    <cellStyle name="20% - Accent3 4 5" xfId="608"/>
    <cellStyle name="20% - Accent3 4 5 2" xfId="609"/>
    <cellStyle name="20% - Accent3 4 6" xfId="610"/>
    <cellStyle name="20% - Accent3 4 6 2" xfId="611"/>
    <cellStyle name="20% - Accent3 4 7" xfId="612"/>
    <cellStyle name="20% - Accent3 4 7 2" xfId="613"/>
    <cellStyle name="20% - Accent3 4 8" xfId="614"/>
    <cellStyle name="20% - Accent3 4 8 2" xfId="615"/>
    <cellStyle name="20% - Accent3 4 9" xfId="616"/>
    <cellStyle name="20% - Accent3 5" xfId="617"/>
    <cellStyle name="20% - Accent3 6" xfId="618"/>
    <cellStyle name="20% - Accent3 6 2" xfId="619"/>
    <cellStyle name="20% - Accent3 6 2 2" xfId="620"/>
    <cellStyle name="20% - Accent3 6 3" xfId="621"/>
    <cellStyle name="20% - Accent3 6 3 2" xfId="622"/>
    <cellStyle name="20% - Accent3 6 4" xfId="623"/>
    <cellStyle name="20% - Accent3 6 4 2" xfId="624"/>
    <cellStyle name="20% - Accent3 6 5" xfId="625"/>
    <cellStyle name="20% - Accent3 6 5 2" xfId="626"/>
    <cellStyle name="20% - Accent3 6 6" xfId="627"/>
    <cellStyle name="20% - Accent3 6 6 2" xfId="628"/>
    <cellStyle name="20% - Accent3 6 7" xfId="629"/>
    <cellStyle name="20% - Accent3 6 8" xfId="630"/>
    <cellStyle name="20% - Accent3 6 9" xfId="631"/>
    <cellStyle name="20% - Accent3 7" xfId="632"/>
    <cellStyle name="20% - Accent3 7 2" xfId="633"/>
    <cellStyle name="20% - Accent3 8" xfId="634"/>
    <cellStyle name="20% - Accent3 8 2" xfId="635"/>
    <cellStyle name="20% - Accent3 9" xfId="636"/>
    <cellStyle name="20% - Accent3 9 2" xfId="637"/>
    <cellStyle name="20% - Accent4 10" xfId="638"/>
    <cellStyle name="20% - Accent4 10 2" xfId="639"/>
    <cellStyle name="20% - Accent4 11" xfId="640"/>
    <cellStyle name="20% - Accent4 11 2" xfId="641"/>
    <cellStyle name="20% - Accent4 12" xfId="642"/>
    <cellStyle name="20% - Accent4 12 2" xfId="643"/>
    <cellStyle name="20% - Accent4 13" xfId="644"/>
    <cellStyle name="20% - Accent4 2" xfId="645"/>
    <cellStyle name="20% - Accent4 2 2" xfId="646"/>
    <cellStyle name="20% - Accent4 2 3" xfId="647"/>
    <cellStyle name="20% - Accent4 3" xfId="648"/>
    <cellStyle name="20% - Accent4 4" xfId="649"/>
    <cellStyle name="20% - Accent4 4 10" xfId="650"/>
    <cellStyle name="20% - Accent4 4 11" xfId="651"/>
    <cellStyle name="20% - Accent4 4 2" xfId="652"/>
    <cellStyle name="20% - Accent4 4 2 2" xfId="653"/>
    <cellStyle name="20% - Accent4 4 2 2 2" xfId="654"/>
    <cellStyle name="20% - Accent4 4 2 3" xfId="655"/>
    <cellStyle name="20% - Accent4 4 2 3 2" xfId="656"/>
    <cellStyle name="20% - Accent4 4 2 4" xfId="657"/>
    <cellStyle name="20% - Accent4 4 2 4 2" xfId="658"/>
    <cellStyle name="20% - Accent4 4 2 5" xfId="659"/>
    <cellStyle name="20% - Accent4 4 2 5 2" xfId="660"/>
    <cellStyle name="20% - Accent4 4 2 6" xfId="661"/>
    <cellStyle name="20% - Accent4 4 2 6 2" xfId="662"/>
    <cellStyle name="20% - Accent4 4 2 7" xfId="663"/>
    <cellStyle name="20% - Accent4 4 2 8" xfId="664"/>
    <cellStyle name="20% - Accent4 4 2 9" xfId="665"/>
    <cellStyle name="20% - Accent4 4 3" xfId="666"/>
    <cellStyle name="20% - Accent4 4 3 2" xfId="667"/>
    <cellStyle name="20% - Accent4 4 4" xfId="668"/>
    <cellStyle name="20% - Accent4 4 4 2" xfId="669"/>
    <cellStyle name="20% - Accent4 4 5" xfId="670"/>
    <cellStyle name="20% - Accent4 4 5 2" xfId="671"/>
    <cellStyle name="20% - Accent4 4 6" xfId="672"/>
    <cellStyle name="20% - Accent4 4 6 2" xfId="673"/>
    <cellStyle name="20% - Accent4 4 7" xfId="674"/>
    <cellStyle name="20% - Accent4 4 7 2" xfId="675"/>
    <cellStyle name="20% - Accent4 4 8" xfId="676"/>
    <cellStyle name="20% - Accent4 4 8 2" xfId="677"/>
    <cellStyle name="20% - Accent4 4 9" xfId="678"/>
    <cellStyle name="20% - Accent4 5" xfId="679"/>
    <cellStyle name="20% - Accent4 6" xfId="680"/>
    <cellStyle name="20% - Accent4 6 2" xfId="681"/>
    <cellStyle name="20% - Accent4 6 2 2" xfId="682"/>
    <cellStyle name="20% - Accent4 6 3" xfId="683"/>
    <cellStyle name="20% - Accent4 6 3 2" xfId="684"/>
    <cellStyle name="20% - Accent4 6 4" xfId="685"/>
    <cellStyle name="20% - Accent4 6 4 2" xfId="686"/>
    <cellStyle name="20% - Accent4 6 5" xfId="687"/>
    <cellStyle name="20% - Accent4 6 5 2" xfId="688"/>
    <cellStyle name="20% - Accent4 6 6" xfId="689"/>
    <cellStyle name="20% - Accent4 6 6 2" xfId="690"/>
    <cellStyle name="20% - Accent4 6 7" xfId="691"/>
    <cellStyle name="20% - Accent4 6 8" xfId="692"/>
    <cellStyle name="20% - Accent4 6 9" xfId="693"/>
    <cellStyle name="20% - Accent4 7" xfId="694"/>
    <cellStyle name="20% - Accent4 7 2" xfId="695"/>
    <cellStyle name="20% - Accent4 8" xfId="696"/>
    <cellStyle name="20% - Accent4 8 2" xfId="697"/>
    <cellStyle name="20% - Accent4 9" xfId="698"/>
    <cellStyle name="20% - Accent4 9 2" xfId="699"/>
    <cellStyle name="20% - Accent5 10" xfId="700"/>
    <cellStyle name="20% - Accent5 10 2" xfId="701"/>
    <cellStyle name="20% - Accent5 11" xfId="702"/>
    <cellStyle name="20% - Accent5 11 2" xfId="703"/>
    <cellStyle name="20% - Accent5 12" xfId="704"/>
    <cellStyle name="20% - Accent5 2" xfId="705"/>
    <cellStyle name="20% - Accent5 2 2" xfId="706"/>
    <cellStyle name="20% - Accent5 2 3" xfId="707"/>
    <cellStyle name="20% - Accent5 3" xfId="708"/>
    <cellStyle name="20% - Accent5 3 10" xfId="709"/>
    <cellStyle name="20% - Accent5 3 11" xfId="710"/>
    <cellStyle name="20% - Accent5 3 2" xfId="711"/>
    <cellStyle name="20% - Accent5 3 2 2" xfId="712"/>
    <cellStyle name="20% - Accent5 3 2 2 2" xfId="713"/>
    <cellStyle name="20% - Accent5 3 2 3" xfId="714"/>
    <cellStyle name="20% - Accent5 3 2 3 2" xfId="715"/>
    <cellStyle name="20% - Accent5 3 2 4" xfId="716"/>
    <cellStyle name="20% - Accent5 3 2 4 2" xfId="717"/>
    <cellStyle name="20% - Accent5 3 2 5" xfId="718"/>
    <cellStyle name="20% - Accent5 3 2 5 2" xfId="719"/>
    <cellStyle name="20% - Accent5 3 2 6" xfId="720"/>
    <cellStyle name="20% - Accent5 3 2 6 2" xfId="721"/>
    <cellStyle name="20% - Accent5 3 2 7" xfId="722"/>
    <cellStyle name="20% - Accent5 3 2 8" xfId="723"/>
    <cellStyle name="20% - Accent5 3 2 9" xfId="724"/>
    <cellStyle name="20% - Accent5 3 3" xfId="725"/>
    <cellStyle name="20% - Accent5 3 3 2" xfId="726"/>
    <cellStyle name="20% - Accent5 3 4" xfId="727"/>
    <cellStyle name="20% - Accent5 3 4 2" xfId="728"/>
    <cellStyle name="20% - Accent5 3 5" xfId="729"/>
    <cellStyle name="20% - Accent5 3 5 2" xfId="730"/>
    <cellStyle name="20% - Accent5 3 6" xfId="731"/>
    <cellStyle name="20% - Accent5 3 6 2" xfId="732"/>
    <cellStyle name="20% - Accent5 3 7" xfId="733"/>
    <cellStyle name="20% - Accent5 3 7 2" xfId="734"/>
    <cellStyle name="20% - Accent5 3 8" xfId="735"/>
    <cellStyle name="20% - Accent5 3 8 2" xfId="736"/>
    <cellStyle name="20% - Accent5 3 9" xfId="737"/>
    <cellStyle name="20% - Accent5 4" xfId="738"/>
    <cellStyle name="20% - Accent5 5" xfId="739"/>
    <cellStyle name="20% - Accent5 5 2" xfId="740"/>
    <cellStyle name="20% - Accent5 5 2 2" xfId="741"/>
    <cellStyle name="20% - Accent5 5 3" xfId="742"/>
    <cellStyle name="20% - Accent5 5 3 2" xfId="743"/>
    <cellStyle name="20% - Accent5 5 4" xfId="744"/>
    <cellStyle name="20% - Accent5 5 4 2" xfId="745"/>
    <cellStyle name="20% - Accent5 5 5" xfId="746"/>
    <cellStyle name="20% - Accent5 5 5 2" xfId="747"/>
    <cellStyle name="20% - Accent5 5 6" xfId="748"/>
    <cellStyle name="20% - Accent5 5 6 2" xfId="749"/>
    <cellStyle name="20% - Accent5 5 7" xfId="750"/>
    <cellStyle name="20% - Accent5 5 8" xfId="751"/>
    <cellStyle name="20% - Accent5 5 9" xfId="752"/>
    <cellStyle name="20% - Accent5 6" xfId="753"/>
    <cellStyle name="20% - Accent5 6 2" xfId="754"/>
    <cellStyle name="20% - Accent5 7" xfId="755"/>
    <cellStyle name="20% - Accent5 7 2" xfId="756"/>
    <cellStyle name="20% - Accent5 8" xfId="757"/>
    <cellStyle name="20% - Accent5 8 2" xfId="758"/>
    <cellStyle name="20% - Accent5 9" xfId="759"/>
    <cellStyle name="20% - Accent5 9 2" xfId="760"/>
    <cellStyle name="20% - Accent6 10" xfId="761"/>
    <cellStyle name="20% - Accent6 10 2" xfId="762"/>
    <cellStyle name="20% - Accent6 11" xfId="763"/>
    <cellStyle name="20% - Accent6 11 2" xfId="764"/>
    <cellStyle name="20% - Accent6 12" xfId="765"/>
    <cellStyle name="20% - Accent6 12 2" xfId="766"/>
    <cellStyle name="20% - Accent6 13" xfId="767"/>
    <cellStyle name="20% - Accent6 2" xfId="768"/>
    <cellStyle name="20% - Accent6 2 2" xfId="769"/>
    <cellStyle name="20% - Accent6 2 3" xfId="770"/>
    <cellStyle name="20% - Accent6 3" xfId="771"/>
    <cellStyle name="20% - Accent6 4" xfId="772"/>
    <cellStyle name="20% - Accent6 4 10" xfId="773"/>
    <cellStyle name="20% - Accent6 4 11" xfId="774"/>
    <cellStyle name="20% - Accent6 4 2" xfId="775"/>
    <cellStyle name="20% - Accent6 4 2 2" xfId="776"/>
    <cellStyle name="20% - Accent6 4 2 2 2" xfId="777"/>
    <cellStyle name="20% - Accent6 4 2 3" xfId="778"/>
    <cellStyle name="20% - Accent6 4 2 3 2" xfId="779"/>
    <cellStyle name="20% - Accent6 4 2 4" xfId="780"/>
    <cellStyle name="20% - Accent6 4 2 4 2" xfId="781"/>
    <cellStyle name="20% - Accent6 4 2 5" xfId="782"/>
    <cellStyle name="20% - Accent6 4 2 5 2" xfId="783"/>
    <cellStyle name="20% - Accent6 4 2 6" xfId="784"/>
    <cellStyle name="20% - Accent6 4 2 6 2" xfId="785"/>
    <cellStyle name="20% - Accent6 4 2 7" xfId="786"/>
    <cellStyle name="20% - Accent6 4 2 8" xfId="787"/>
    <cellStyle name="20% - Accent6 4 2 9" xfId="788"/>
    <cellStyle name="20% - Accent6 4 3" xfId="789"/>
    <cellStyle name="20% - Accent6 4 3 2" xfId="790"/>
    <cellStyle name="20% - Accent6 4 4" xfId="791"/>
    <cellStyle name="20% - Accent6 4 4 2" xfId="792"/>
    <cellStyle name="20% - Accent6 4 5" xfId="793"/>
    <cellStyle name="20% - Accent6 4 5 2" xfId="794"/>
    <cellStyle name="20% - Accent6 4 6" xfId="795"/>
    <cellStyle name="20% - Accent6 4 6 2" xfId="796"/>
    <cellStyle name="20% - Accent6 4 7" xfId="797"/>
    <cellStyle name="20% - Accent6 4 7 2" xfId="798"/>
    <cellStyle name="20% - Accent6 4 8" xfId="799"/>
    <cellStyle name="20% - Accent6 4 8 2" xfId="800"/>
    <cellStyle name="20% - Accent6 4 9" xfId="801"/>
    <cellStyle name="20% - Accent6 5" xfId="802"/>
    <cellStyle name="20% - Accent6 6" xfId="803"/>
    <cellStyle name="20% - Accent6 6 2" xfId="804"/>
    <cellStyle name="20% - Accent6 6 2 2" xfId="805"/>
    <cellStyle name="20% - Accent6 6 3" xfId="806"/>
    <cellStyle name="20% - Accent6 6 3 2" xfId="807"/>
    <cellStyle name="20% - Accent6 6 4" xfId="808"/>
    <cellStyle name="20% - Accent6 6 4 2" xfId="809"/>
    <cellStyle name="20% - Accent6 6 5" xfId="810"/>
    <cellStyle name="20% - Accent6 6 5 2" xfId="811"/>
    <cellStyle name="20% - Accent6 6 6" xfId="812"/>
    <cellStyle name="20% - Accent6 6 6 2" xfId="813"/>
    <cellStyle name="20% - Accent6 6 7" xfId="814"/>
    <cellStyle name="20% - Accent6 6 8" xfId="815"/>
    <cellStyle name="20% - Accent6 6 9" xfId="816"/>
    <cellStyle name="20% - Accent6 7" xfId="817"/>
    <cellStyle name="20% - Accent6 7 2" xfId="818"/>
    <cellStyle name="20% - Accent6 8" xfId="819"/>
    <cellStyle name="20% - Accent6 8 2" xfId="820"/>
    <cellStyle name="20% - Accent6 9" xfId="821"/>
    <cellStyle name="20% - Accent6 9 2" xfId="822"/>
    <cellStyle name="40% - Accent1 10" xfId="823"/>
    <cellStyle name="40% - Accent1 10 2" xfId="824"/>
    <cellStyle name="40% - Accent1 11" xfId="825"/>
    <cellStyle name="40% - Accent1 11 2" xfId="826"/>
    <cellStyle name="40% - Accent1 12" xfId="827"/>
    <cellStyle name="40% - Accent1 12 2" xfId="828"/>
    <cellStyle name="40% - Accent1 13" xfId="829"/>
    <cellStyle name="40% - Accent1 2" xfId="830"/>
    <cellStyle name="40% - Accent1 2 2" xfId="831"/>
    <cellStyle name="40% - Accent1 2 3" xfId="832"/>
    <cellStyle name="40% - Accent1 3" xfId="833"/>
    <cellStyle name="40% - Accent1 4" xfId="834"/>
    <cellStyle name="40% - Accent1 4 10" xfId="835"/>
    <cellStyle name="40% - Accent1 4 11" xfId="836"/>
    <cellStyle name="40% - Accent1 4 2" xfId="837"/>
    <cellStyle name="40% - Accent1 4 2 2" xfId="838"/>
    <cellStyle name="40% - Accent1 4 2 2 2" xfId="839"/>
    <cellStyle name="40% - Accent1 4 2 3" xfId="840"/>
    <cellStyle name="40% - Accent1 4 2 3 2" xfId="841"/>
    <cellStyle name="40% - Accent1 4 2 4" xfId="842"/>
    <cellStyle name="40% - Accent1 4 2 4 2" xfId="843"/>
    <cellStyle name="40% - Accent1 4 2 5" xfId="844"/>
    <cellStyle name="40% - Accent1 4 2 5 2" xfId="845"/>
    <cellStyle name="40% - Accent1 4 2 6" xfId="846"/>
    <cellStyle name="40% - Accent1 4 2 6 2" xfId="847"/>
    <cellStyle name="40% - Accent1 4 2 7" xfId="848"/>
    <cellStyle name="40% - Accent1 4 2 8" xfId="849"/>
    <cellStyle name="40% - Accent1 4 2 9" xfId="850"/>
    <cellStyle name="40% - Accent1 4 3" xfId="851"/>
    <cellStyle name="40% - Accent1 4 3 2" xfId="852"/>
    <cellStyle name="40% - Accent1 4 4" xfId="853"/>
    <cellStyle name="40% - Accent1 4 4 2" xfId="854"/>
    <cellStyle name="40% - Accent1 4 5" xfId="855"/>
    <cellStyle name="40% - Accent1 4 5 2" xfId="856"/>
    <cellStyle name="40% - Accent1 4 6" xfId="857"/>
    <cellStyle name="40% - Accent1 4 6 2" xfId="858"/>
    <cellStyle name="40% - Accent1 4 7" xfId="859"/>
    <cellStyle name="40% - Accent1 4 7 2" xfId="860"/>
    <cellStyle name="40% - Accent1 4 8" xfId="861"/>
    <cellStyle name="40% - Accent1 4 8 2" xfId="862"/>
    <cellStyle name="40% - Accent1 4 9" xfId="863"/>
    <cellStyle name="40% - Accent1 5" xfId="864"/>
    <cellStyle name="40% - Accent1 6" xfId="865"/>
    <cellStyle name="40% - Accent1 6 2" xfId="866"/>
    <cellStyle name="40% - Accent1 6 2 2" xfId="867"/>
    <cellStyle name="40% - Accent1 6 3" xfId="868"/>
    <cellStyle name="40% - Accent1 6 3 2" xfId="869"/>
    <cellStyle name="40% - Accent1 6 4" xfId="870"/>
    <cellStyle name="40% - Accent1 6 4 2" xfId="871"/>
    <cellStyle name="40% - Accent1 6 5" xfId="872"/>
    <cellStyle name="40% - Accent1 6 5 2" xfId="873"/>
    <cellStyle name="40% - Accent1 6 6" xfId="874"/>
    <cellStyle name="40% - Accent1 6 6 2" xfId="875"/>
    <cellStyle name="40% - Accent1 6 7" xfId="876"/>
    <cellStyle name="40% - Accent1 6 8" xfId="877"/>
    <cellStyle name="40% - Accent1 6 9" xfId="878"/>
    <cellStyle name="40% - Accent1 7" xfId="879"/>
    <cellStyle name="40% - Accent1 7 2" xfId="880"/>
    <cellStyle name="40% - Accent1 8" xfId="881"/>
    <cellStyle name="40% - Accent1 8 2" xfId="882"/>
    <cellStyle name="40% - Accent1 9" xfId="883"/>
    <cellStyle name="40% - Accent1 9 2" xfId="884"/>
    <cellStyle name="40% - Accent2 10" xfId="885"/>
    <cellStyle name="40% - Accent2 10 2" xfId="886"/>
    <cellStyle name="40% - Accent2 11" xfId="887"/>
    <cellStyle name="40% - Accent2 11 2" xfId="888"/>
    <cellStyle name="40% - Accent2 12" xfId="889"/>
    <cellStyle name="40% - Accent2 2" xfId="890"/>
    <cellStyle name="40% - Accent2 2 2" xfId="891"/>
    <cellStyle name="40% - Accent2 2 3" xfId="892"/>
    <cellStyle name="40% - Accent2 3" xfId="893"/>
    <cellStyle name="40% - Accent2 3 10" xfId="894"/>
    <cellStyle name="40% - Accent2 3 11" xfId="895"/>
    <cellStyle name="40% - Accent2 3 2" xfId="896"/>
    <cellStyle name="40% - Accent2 3 2 2" xfId="897"/>
    <cellStyle name="40% - Accent2 3 2 2 2" xfId="898"/>
    <cellStyle name="40% - Accent2 3 2 3" xfId="899"/>
    <cellStyle name="40% - Accent2 3 2 3 2" xfId="900"/>
    <cellStyle name="40% - Accent2 3 2 4" xfId="901"/>
    <cellStyle name="40% - Accent2 3 2 4 2" xfId="902"/>
    <cellStyle name="40% - Accent2 3 2 5" xfId="903"/>
    <cellStyle name="40% - Accent2 3 2 5 2" xfId="904"/>
    <cellStyle name="40% - Accent2 3 2 6" xfId="905"/>
    <cellStyle name="40% - Accent2 3 2 6 2" xfId="906"/>
    <cellStyle name="40% - Accent2 3 2 7" xfId="907"/>
    <cellStyle name="40% - Accent2 3 2 8" xfId="908"/>
    <cellStyle name="40% - Accent2 3 2 9" xfId="909"/>
    <cellStyle name="40% - Accent2 3 3" xfId="910"/>
    <cellStyle name="40% - Accent2 3 3 2" xfId="911"/>
    <cellStyle name="40% - Accent2 3 4" xfId="912"/>
    <cellStyle name="40% - Accent2 3 4 2" xfId="913"/>
    <cellStyle name="40% - Accent2 3 5" xfId="914"/>
    <cellStyle name="40% - Accent2 3 5 2" xfId="915"/>
    <cellStyle name="40% - Accent2 3 6" xfId="916"/>
    <cellStyle name="40% - Accent2 3 6 2" xfId="917"/>
    <cellStyle name="40% - Accent2 3 7" xfId="918"/>
    <cellStyle name="40% - Accent2 3 7 2" xfId="919"/>
    <cellStyle name="40% - Accent2 3 8" xfId="920"/>
    <cellStyle name="40% - Accent2 3 8 2" xfId="921"/>
    <cellStyle name="40% - Accent2 3 9" xfId="922"/>
    <cellStyle name="40% - Accent2 4" xfId="923"/>
    <cellStyle name="40% - Accent2 5" xfId="924"/>
    <cellStyle name="40% - Accent2 5 2" xfId="925"/>
    <cellStyle name="40% - Accent2 5 2 2" xfId="926"/>
    <cellStyle name="40% - Accent2 5 3" xfId="927"/>
    <cellStyle name="40% - Accent2 5 3 2" xfId="928"/>
    <cellStyle name="40% - Accent2 5 4" xfId="929"/>
    <cellStyle name="40% - Accent2 5 4 2" xfId="930"/>
    <cellStyle name="40% - Accent2 5 5" xfId="931"/>
    <cellStyle name="40% - Accent2 5 5 2" xfId="932"/>
    <cellStyle name="40% - Accent2 5 6" xfId="933"/>
    <cellStyle name="40% - Accent2 5 6 2" xfId="934"/>
    <cellStyle name="40% - Accent2 5 7" xfId="935"/>
    <cellStyle name="40% - Accent2 5 8" xfId="936"/>
    <cellStyle name="40% - Accent2 5 9" xfId="937"/>
    <cellStyle name="40% - Accent2 6" xfId="938"/>
    <cellStyle name="40% - Accent2 6 2" xfId="939"/>
    <cellStyle name="40% - Accent2 7" xfId="940"/>
    <cellStyle name="40% - Accent2 7 2" xfId="941"/>
    <cellStyle name="40% - Accent2 8" xfId="942"/>
    <cellStyle name="40% - Accent2 8 2" xfId="943"/>
    <cellStyle name="40% - Accent2 9" xfId="944"/>
    <cellStyle name="40% - Accent2 9 2" xfId="945"/>
    <cellStyle name="40% - Accent3 10" xfId="946"/>
    <cellStyle name="40% - Accent3 10 2" xfId="947"/>
    <cellStyle name="40% - Accent3 11" xfId="948"/>
    <cellStyle name="40% - Accent3 11 2" xfId="949"/>
    <cellStyle name="40% - Accent3 12" xfId="950"/>
    <cellStyle name="40% - Accent3 12 2" xfId="951"/>
    <cellStyle name="40% - Accent3 13" xfId="952"/>
    <cellStyle name="40% - Accent3 2" xfId="953"/>
    <cellStyle name="40% - Accent3 2 2" xfId="954"/>
    <cellStyle name="40% - Accent3 2 3" xfId="955"/>
    <cellStyle name="40% - Accent3 3" xfId="956"/>
    <cellStyle name="40% - Accent3 4" xfId="957"/>
    <cellStyle name="40% - Accent3 4 10" xfId="958"/>
    <cellStyle name="40% - Accent3 4 11" xfId="959"/>
    <cellStyle name="40% - Accent3 4 2" xfId="960"/>
    <cellStyle name="40% - Accent3 4 2 2" xfId="961"/>
    <cellStyle name="40% - Accent3 4 2 2 2" xfId="962"/>
    <cellStyle name="40% - Accent3 4 2 3" xfId="963"/>
    <cellStyle name="40% - Accent3 4 2 3 2" xfId="964"/>
    <cellStyle name="40% - Accent3 4 2 4" xfId="965"/>
    <cellStyle name="40% - Accent3 4 2 4 2" xfId="966"/>
    <cellStyle name="40% - Accent3 4 2 5" xfId="967"/>
    <cellStyle name="40% - Accent3 4 2 5 2" xfId="968"/>
    <cellStyle name="40% - Accent3 4 2 6" xfId="969"/>
    <cellStyle name="40% - Accent3 4 2 6 2" xfId="970"/>
    <cellStyle name="40% - Accent3 4 2 7" xfId="971"/>
    <cellStyle name="40% - Accent3 4 2 8" xfId="972"/>
    <cellStyle name="40% - Accent3 4 2 9" xfId="973"/>
    <cellStyle name="40% - Accent3 4 3" xfId="974"/>
    <cellStyle name="40% - Accent3 4 3 2" xfId="975"/>
    <cellStyle name="40% - Accent3 4 4" xfId="976"/>
    <cellStyle name="40% - Accent3 4 4 2" xfId="977"/>
    <cellStyle name="40% - Accent3 4 5" xfId="978"/>
    <cellStyle name="40% - Accent3 4 5 2" xfId="979"/>
    <cellStyle name="40% - Accent3 4 6" xfId="980"/>
    <cellStyle name="40% - Accent3 4 6 2" xfId="981"/>
    <cellStyle name="40% - Accent3 4 7" xfId="982"/>
    <cellStyle name="40% - Accent3 4 7 2" xfId="983"/>
    <cellStyle name="40% - Accent3 4 8" xfId="984"/>
    <cellStyle name="40% - Accent3 4 8 2" xfId="985"/>
    <cellStyle name="40% - Accent3 4 9" xfId="986"/>
    <cellStyle name="40% - Accent3 5" xfId="987"/>
    <cellStyle name="40% - Accent3 6" xfId="988"/>
    <cellStyle name="40% - Accent3 6 2" xfId="989"/>
    <cellStyle name="40% - Accent3 6 2 2" xfId="990"/>
    <cellStyle name="40% - Accent3 6 3" xfId="991"/>
    <cellStyle name="40% - Accent3 6 3 2" xfId="992"/>
    <cellStyle name="40% - Accent3 6 4" xfId="993"/>
    <cellStyle name="40% - Accent3 6 4 2" xfId="994"/>
    <cellStyle name="40% - Accent3 6 5" xfId="995"/>
    <cellStyle name="40% - Accent3 6 5 2" xfId="996"/>
    <cellStyle name="40% - Accent3 6 6" xfId="997"/>
    <cellStyle name="40% - Accent3 6 6 2" xfId="998"/>
    <cellStyle name="40% - Accent3 6 7" xfId="999"/>
    <cellStyle name="40% - Accent3 6 8" xfId="1000"/>
    <cellStyle name="40% - Accent3 6 9" xfId="1001"/>
    <cellStyle name="40% - Accent3 7" xfId="1002"/>
    <cellStyle name="40% - Accent3 7 2" xfId="1003"/>
    <cellStyle name="40% - Accent3 8" xfId="1004"/>
    <cellStyle name="40% - Accent3 8 2" xfId="1005"/>
    <cellStyle name="40% - Accent3 9" xfId="1006"/>
    <cellStyle name="40% - Accent3 9 2" xfId="1007"/>
    <cellStyle name="40% - Accent4 10" xfId="1008"/>
    <cellStyle name="40% - Accent4 10 2" xfId="1009"/>
    <cellStyle name="40% - Accent4 11" xfId="1010"/>
    <cellStyle name="40% - Accent4 11 2" xfId="1011"/>
    <cellStyle name="40% - Accent4 12" xfId="1012"/>
    <cellStyle name="40% - Accent4 12 2" xfId="1013"/>
    <cellStyle name="40% - Accent4 13" xfId="1014"/>
    <cellStyle name="40% - Accent4 2" xfId="1015"/>
    <cellStyle name="40% - Accent4 2 2" xfId="1016"/>
    <cellStyle name="40% - Accent4 2 3" xfId="1017"/>
    <cellStyle name="40% - Accent4 3" xfId="1018"/>
    <cellStyle name="40% - Accent4 4" xfId="1019"/>
    <cellStyle name="40% - Accent4 4 10" xfId="1020"/>
    <cellStyle name="40% - Accent4 4 11" xfId="1021"/>
    <cellStyle name="40% - Accent4 4 2" xfId="1022"/>
    <cellStyle name="40% - Accent4 4 2 2" xfId="1023"/>
    <cellStyle name="40% - Accent4 4 2 2 2" xfId="1024"/>
    <cellStyle name="40% - Accent4 4 2 3" xfId="1025"/>
    <cellStyle name="40% - Accent4 4 2 3 2" xfId="1026"/>
    <cellStyle name="40% - Accent4 4 2 4" xfId="1027"/>
    <cellStyle name="40% - Accent4 4 2 4 2" xfId="1028"/>
    <cellStyle name="40% - Accent4 4 2 5" xfId="1029"/>
    <cellStyle name="40% - Accent4 4 2 5 2" xfId="1030"/>
    <cellStyle name="40% - Accent4 4 2 6" xfId="1031"/>
    <cellStyle name="40% - Accent4 4 2 6 2" xfId="1032"/>
    <cellStyle name="40% - Accent4 4 2 7" xfId="1033"/>
    <cellStyle name="40% - Accent4 4 2 8" xfId="1034"/>
    <cellStyle name="40% - Accent4 4 2 9" xfId="1035"/>
    <cellStyle name="40% - Accent4 4 3" xfId="1036"/>
    <cellStyle name="40% - Accent4 4 3 2" xfId="1037"/>
    <cellStyle name="40% - Accent4 4 4" xfId="1038"/>
    <cellStyle name="40% - Accent4 4 4 2" xfId="1039"/>
    <cellStyle name="40% - Accent4 4 5" xfId="1040"/>
    <cellStyle name="40% - Accent4 4 5 2" xfId="1041"/>
    <cellStyle name="40% - Accent4 4 6" xfId="1042"/>
    <cellStyle name="40% - Accent4 4 6 2" xfId="1043"/>
    <cellStyle name="40% - Accent4 4 7" xfId="1044"/>
    <cellStyle name="40% - Accent4 4 7 2" xfId="1045"/>
    <cellStyle name="40% - Accent4 4 8" xfId="1046"/>
    <cellStyle name="40% - Accent4 4 8 2" xfId="1047"/>
    <cellStyle name="40% - Accent4 4 9" xfId="1048"/>
    <cellStyle name="40% - Accent4 5" xfId="1049"/>
    <cellStyle name="40% - Accent4 6" xfId="1050"/>
    <cellStyle name="40% - Accent4 6 2" xfId="1051"/>
    <cellStyle name="40% - Accent4 6 2 2" xfId="1052"/>
    <cellStyle name="40% - Accent4 6 3" xfId="1053"/>
    <cellStyle name="40% - Accent4 6 3 2" xfId="1054"/>
    <cellStyle name="40% - Accent4 6 4" xfId="1055"/>
    <cellStyle name="40% - Accent4 6 4 2" xfId="1056"/>
    <cellStyle name="40% - Accent4 6 5" xfId="1057"/>
    <cellStyle name="40% - Accent4 6 5 2" xfId="1058"/>
    <cellStyle name="40% - Accent4 6 6" xfId="1059"/>
    <cellStyle name="40% - Accent4 6 6 2" xfId="1060"/>
    <cellStyle name="40% - Accent4 6 7" xfId="1061"/>
    <cellStyle name="40% - Accent4 6 8" xfId="1062"/>
    <cellStyle name="40% - Accent4 6 9" xfId="1063"/>
    <cellStyle name="40% - Accent4 7" xfId="1064"/>
    <cellStyle name="40% - Accent4 7 2" xfId="1065"/>
    <cellStyle name="40% - Accent4 8" xfId="1066"/>
    <cellStyle name="40% - Accent4 8 2" xfId="1067"/>
    <cellStyle name="40% - Accent4 9" xfId="1068"/>
    <cellStyle name="40% - Accent4 9 2" xfId="1069"/>
    <cellStyle name="40% - Accent5 10" xfId="1070"/>
    <cellStyle name="40% - Accent5 10 2" xfId="1071"/>
    <cellStyle name="40% - Accent5 11" xfId="1072"/>
    <cellStyle name="40% - Accent5 11 2" xfId="1073"/>
    <cellStyle name="40% - Accent5 12" xfId="1074"/>
    <cellStyle name="40% - Accent5 12 2" xfId="1075"/>
    <cellStyle name="40% - Accent5 13" xfId="1076"/>
    <cellStyle name="40% - Accent5 2" xfId="1077"/>
    <cellStyle name="40% - Accent5 2 2" xfId="1078"/>
    <cellStyle name="40% - Accent5 2 3" xfId="1079"/>
    <cellStyle name="40% - Accent5 3" xfId="1080"/>
    <cellStyle name="40% - Accent5 4" xfId="1081"/>
    <cellStyle name="40% - Accent5 4 10" xfId="1082"/>
    <cellStyle name="40% - Accent5 4 11" xfId="1083"/>
    <cellStyle name="40% - Accent5 4 2" xfId="1084"/>
    <cellStyle name="40% - Accent5 4 2 2" xfId="1085"/>
    <cellStyle name="40% - Accent5 4 2 2 2" xfId="1086"/>
    <cellStyle name="40% - Accent5 4 2 3" xfId="1087"/>
    <cellStyle name="40% - Accent5 4 2 3 2" xfId="1088"/>
    <cellStyle name="40% - Accent5 4 2 4" xfId="1089"/>
    <cellStyle name="40% - Accent5 4 2 4 2" xfId="1090"/>
    <cellStyle name="40% - Accent5 4 2 5" xfId="1091"/>
    <cellStyle name="40% - Accent5 4 2 5 2" xfId="1092"/>
    <cellStyle name="40% - Accent5 4 2 6" xfId="1093"/>
    <cellStyle name="40% - Accent5 4 2 6 2" xfId="1094"/>
    <cellStyle name="40% - Accent5 4 2 7" xfId="1095"/>
    <cellStyle name="40% - Accent5 4 2 8" xfId="1096"/>
    <cellStyle name="40% - Accent5 4 2 9" xfId="1097"/>
    <cellStyle name="40% - Accent5 4 3" xfId="1098"/>
    <cellStyle name="40% - Accent5 4 3 2" xfId="1099"/>
    <cellStyle name="40% - Accent5 4 4" xfId="1100"/>
    <cellStyle name="40% - Accent5 4 4 2" xfId="1101"/>
    <cellStyle name="40% - Accent5 4 5" xfId="1102"/>
    <cellStyle name="40% - Accent5 4 5 2" xfId="1103"/>
    <cellStyle name="40% - Accent5 4 6" xfId="1104"/>
    <cellStyle name="40% - Accent5 4 6 2" xfId="1105"/>
    <cellStyle name="40% - Accent5 4 7" xfId="1106"/>
    <cellStyle name="40% - Accent5 4 7 2" xfId="1107"/>
    <cellStyle name="40% - Accent5 4 8" xfId="1108"/>
    <cellStyle name="40% - Accent5 4 8 2" xfId="1109"/>
    <cellStyle name="40% - Accent5 4 9" xfId="1110"/>
    <cellStyle name="40% - Accent5 5" xfId="1111"/>
    <cellStyle name="40% - Accent5 6" xfId="1112"/>
    <cellStyle name="40% - Accent5 6 2" xfId="1113"/>
    <cellStyle name="40% - Accent5 6 2 2" xfId="1114"/>
    <cellStyle name="40% - Accent5 6 3" xfId="1115"/>
    <cellStyle name="40% - Accent5 6 3 2" xfId="1116"/>
    <cellStyle name="40% - Accent5 6 4" xfId="1117"/>
    <cellStyle name="40% - Accent5 6 4 2" xfId="1118"/>
    <cellStyle name="40% - Accent5 6 5" xfId="1119"/>
    <cellStyle name="40% - Accent5 6 5 2" xfId="1120"/>
    <cellStyle name="40% - Accent5 6 6" xfId="1121"/>
    <cellStyle name="40% - Accent5 6 6 2" xfId="1122"/>
    <cellStyle name="40% - Accent5 6 7" xfId="1123"/>
    <cellStyle name="40% - Accent5 6 8" xfId="1124"/>
    <cellStyle name="40% - Accent5 6 9" xfId="1125"/>
    <cellStyle name="40% - Accent5 7" xfId="1126"/>
    <cellStyle name="40% - Accent5 7 2" xfId="1127"/>
    <cellStyle name="40% - Accent5 8" xfId="1128"/>
    <cellStyle name="40% - Accent5 8 2" xfId="1129"/>
    <cellStyle name="40% - Accent5 9" xfId="1130"/>
    <cellStyle name="40% - Accent5 9 2" xfId="1131"/>
    <cellStyle name="40% - Accent6 10" xfId="1132"/>
    <cellStyle name="40% - Accent6 10 2" xfId="1133"/>
    <cellStyle name="40% - Accent6 11" xfId="1134"/>
    <cellStyle name="40% - Accent6 11 2" xfId="1135"/>
    <cellStyle name="40% - Accent6 12" xfId="1136"/>
    <cellStyle name="40% - Accent6 12 2" xfId="1137"/>
    <cellStyle name="40% - Accent6 13" xfId="1138"/>
    <cellStyle name="40% - Accent6 2" xfId="1139"/>
    <cellStyle name="40% - Accent6 2 2" xfId="1140"/>
    <cellStyle name="40% - Accent6 2 3" xfId="1141"/>
    <cellStyle name="40% - Accent6 3" xfId="1142"/>
    <cellStyle name="40% - Accent6 4" xfId="1143"/>
    <cellStyle name="40% - Accent6 4 10" xfId="1144"/>
    <cellStyle name="40% - Accent6 4 11" xfId="1145"/>
    <cellStyle name="40% - Accent6 4 2" xfId="1146"/>
    <cellStyle name="40% - Accent6 4 2 2" xfId="1147"/>
    <cellStyle name="40% - Accent6 4 2 2 2" xfId="1148"/>
    <cellStyle name="40% - Accent6 4 2 3" xfId="1149"/>
    <cellStyle name="40% - Accent6 4 2 3 2" xfId="1150"/>
    <cellStyle name="40% - Accent6 4 2 4" xfId="1151"/>
    <cellStyle name="40% - Accent6 4 2 4 2" xfId="1152"/>
    <cellStyle name="40% - Accent6 4 2 5" xfId="1153"/>
    <cellStyle name="40% - Accent6 4 2 5 2" xfId="1154"/>
    <cellStyle name="40% - Accent6 4 2 6" xfId="1155"/>
    <cellStyle name="40% - Accent6 4 2 6 2" xfId="1156"/>
    <cellStyle name="40% - Accent6 4 2 7" xfId="1157"/>
    <cellStyle name="40% - Accent6 4 2 8" xfId="1158"/>
    <cellStyle name="40% - Accent6 4 2 9" xfId="1159"/>
    <cellStyle name="40% - Accent6 4 3" xfId="1160"/>
    <cellStyle name="40% - Accent6 4 3 2" xfId="1161"/>
    <cellStyle name="40% - Accent6 4 4" xfId="1162"/>
    <cellStyle name="40% - Accent6 4 4 2" xfId="1163"/>
    <cellStyle name="40% - Accent6 4 5" xfId="1164"/>
    <cellStyle name="40% - Accent6 4 5 2" xfId="1165"/>
    <cellStyle name="40% - Accent6 4 6" xfId="1166"/>
    <cellStyle name="40% - Accent6 4 6 2" xfId="1167"/>
    <cellStyle name="40% - Accent6 4 7" xfId="1168"/>
    <cellStyle name="40% - Accent6 4 7 2" xfId="1169"/>
    <cellStyle name="40% - Accent6 4 8" xfId="1170"/>
    <cellStyle name="40% - Accent6 4 8 2" xfId="1171"/>
    <cellStyle name="40% - Accent6 4 9" xfId="1172"/>
    <cellStyle name="40% - Accent6 5" xfId="1173"/>
    <cellStyle name="40% - Accent6 6" xfId="1174"/>
    <cellStyle name="40% - Accent6 6 2" xfId="1175"/>
    <cellStyle name="40% - Accent6 6 2 2" xfId="1176"/>
    <cellStyle name="40% - Accent6 6 3" xfId="1177"/>
    <cellStyle name="40% - Accent6 6 3 2" xfId="1178"/>
    <cellStyle name="40% - Accent6 6 4" xfId="1179"/>
    <cellStyle name="40% - Accent6 6 4 2" xfId="1180"/>
    <cellStyle name="40% - Accent6 6 5" xfId="1181"/>
    <cellStyle name="40% - Accent6 6 5 2" xfId="1182"/>
    <cellStyle name="40% - Accent6 6 6" xfId="1183"/>
    <cellStyle name="40% - Accent6 6 6 2" xfId="1184"/>
    <cellStyle name="40% - Accent6 6 7" xfId="1185"/>
    <cellStyle name="40% - Accent6 6 8" xfId="1186"/>
    <cellStyle name="40% - Accent6 6 9" xfId="1187"/>
    <cellStyle name="40% - Accent6 7" xfId="1188"/>
    <cellStyle name="40% - Accent6 7 2" xfId="1189"/>
    <cellStyle name="40% - Accent6 8" xfId="1190"/>
    <cellStyle name="40% - Accent6 8 2" xfId="1191"/>
    <cellStyle name="40% - Accent6 9" xfId="1192"/>
    <cellStyle name="40% - Accent6 9 2" xfId="1193"/>
    <cellStyle name="60% - Accent1 2" xfId="1194"/>
    <cellStyle name="60% - Accent1 2 2" xfId="1195"/>
    <cellStyle name="60% - Accent1 2 3" xfId="1196"/>
    <cellStyle name="60% - Accent1 3" xfId="1197"/>
    <cellStyle name="60% - Accent1 4" xfId="1198"/>
    <cellStyle name="60% - Accent1 5" xfId="1199"/>
    <cellStyle name="60% - Accent2 2" xfId="1200"/>
    <cellStyle name="60% - Accent2 2 2" xfId="1201"/>
    <cellStyle name="60% - Accent2 2 3" xfId="1202"/>
    <cellStyle name="60% - Accent2 3" xfId="1203"/>
    <cellStyle name="60% - Accent2 4" xfId="1204"/>
    <cellStyle name="60% - Accent2 5" xfId="1205"/>
    <cellStyle name="60% - Accent3 2" xfId="1206"/>
    <cellStyle name="60% - Accent3 2 2" xfId="1207"/>
    <cellStyle name="60% - Accent3 2 3" xfId="1208"/>
    <cellStyle name="60% - Accent3 3" xfId="1209"/>
    <cellStyle name="60% - Accent3 4" xfId="1210"/>
    <cellStyle name="60% - Accent3 5" xfId="1211"/>
    <cellStyle name="60% - Accent4 2" xfId="1212"/>
    <cellStyle name="60% - Accent4 2 2" xfId="1213"/>
    <cellStyle name="60% - Accent4 2 3" xfId="1214"/>
    <cellStyle name="60% - Accent4 3" xfId="1215"/>
    <cellStyle name="60% - Accent4 4" xfId="1216"/>
    <cellStyle name="60% - Accent4 5" xfId="1217"/>
    <cellStyle name="60% - Accent5 2" xfId="1218"/>
    <cellStyle name="60% - Accent5 2 2" xfId="1219"/>
    <cellStyle name="60% - Accent5 2 3" xfId="1220"/>
    <cellStyle name="60% - Accent5 3" xfId="1221"/>
    <cellStyle name="60% - Accent5 4" xfId="1222"/>
    <cellStyle name="60% - Accent5 5" xfId="1223"/>
    <cellStyle name="60% - Accent6 2" xfId="1224"/>
    <cellStyle name="60% - Accent6 2 2" xfId="1225"/>
    <cellStyle name="60% - Accent6 2 3" xfId="1226"/>
    <cellStyle name="60% - Accent6 3" xfId="1227"/>
    <cellStyle name="60% - Accent6 4" xfId="1228"/>
    <cellStyle name="60% - Accent6 5" xfId="1229"/>
    <cellStyle name="Accent1 2" xfId="1230"/>
    <cellStyle name="Accent1 2 2" xfId="1231"/>
    <cellStyle name="Accent1 2 3" xfId="1232"/>
    <cellStyle name="Accent1 3" xfId="1233"/>
    <cellStyle name="Accent1 4" xfId="1234"/>
    <cellStyle name="Accent1 5" xfId="1235"/>
    <cellStyle name="Accent2 2" xfId="1236"/>
    <cellStyle name="Accent2 2 2" xfId="1237"/>
    <cellStyle name="Accent2 2 3" xfId="1238"/>
    <cellStyle name="Accent2 3" xfId="1239"/>
    <cellStyle name="Accent2 4" xfId="1240"/>
    <cellStyle name="Accent2 5" xfId="1241"/>
    <cellStyle name="Accent3 2" xfId="1242"/>
    <cellStyle name="Accent3 2 2" xfId="1243"/>
    <cellStyle name="Accent3 2 3" xfId="1244"/>
    <cellStyle name="Accent3 3" xfId="1245"/>
    <cellStyle name="Accent3 4" xfId="1246"/>
    <cellStyle name="Accent3 5" xfId="1247"/>
    <cellStyle name="Accent4 2" xfId="1248"/>
    <cellStyle name="Accent4 2 2" xfId="1249"/>
    <cellStyle name="Accent4 2 3" xfId="1250"/>
    <cellStyle name="Accent4 3" xfId="1251"/>
    <cellStyle name="Accent4 4" xfId="1252"/>
    <cellStyle name="Accent4 5" xfId="1253"/>
    <cellStyle name="Accent5 2" xfId="1254"/>
    <cellStyle name="Accent5 2 2" xfId="1255"/>
    <cellStyle name="Accent5 2 3" xfId="1256"/>
    <cellStyle name="Accent5 3" xfId="1257"/>
    <cellStyle name="Accent5 4" xfId="1258"/>
    <cellStyle name="Accent5 5" xfId="1259"/>
    <cellStyle name="Accent6 2" xfId="1260"/>
    <cellStyle name="Accent6 2 2" xfId="1261"/>
    <cellStyle name="Accent6 2 3" xfId="1262"/>
    <cellStyle name="Accent6 3" xfId="1263"/>
    <cellStyle name="Accent6 4" xfId="1264"/>
    <cellStyle name="Accent6 5" xfId="1265"/>
    <cellStyle name="Actual Date" xfId="1266"/>
    <cellStyle name="Actual Date 2" xfId="1267"/>
    <cellStyle name="Adjustable" xfId="1268"/>
    <cellStyle name="adjusted" xfId="1269"/>
    <cellStyle name="AFE" xfId="1270"/>
    <cellStyle name="Bad 2" xfId="1271"/>
    <cellStyle name="Bad 2 2" xfId="1272"/>
    <cellStyle name="Bad 2 3" xfId="1273"/>
    <cellStyle name="Bad 3" xfId="1274"/>
    <cellStyle name="Bad 4" xfId="1275"/>
    <cellStyle name="Bad 5" xfId="1276"/>
    <cellStyle name="blank" xfId="1277"/>
    <cellStyle name="Body" xfId="1278"/>
    <cellStyle name="Bold/Border" xfId="1279"/>
    <cellStyle name="Bold7" xfId="1280"/>
    <cellStyle name="Bold7HLeft" xfId="1281"/>
    <cellStyle name="Bold7Hyperlink" xfId="1282"/>
    <cellStyle name="Bold7NumberHRight" xfId="1283"/>
    <cellStyle name="Bold7VBottomHLeftWrapped" xfId="1284"/>
    <cellStyle name="Bold7VTop" xfId="1285"/>
    <cellStyle name="Bold8DecimalHRight" xfId="1286"/>
    <cellStyle name="Bold8DecimalHRightShaded" xfId="1287"/>
    <cellStyle name="Bold8HLeft" xfId="1288"/>
    <cellStyle name="Bold8HLeftShaded" xfId="1289"/>
    <cellStyle name="Bold8HLeftWrapped" xfId="1290"/>
    <cellStyle name="Bold8NumberHRight" xfId="1291"/>
    <cellStyle name="Bold8NumberHRightShaded" xfId="1292"/>
    <cellStyle name="Bold8VBottom" xfId="1293"/>
    <cellStyle name="Bold8VBottomHLeftWrapped" xfId="1294"/>
    <cellStyle name="Bold8VBottomShaded" xfId="1295"/>
    <cellStyle name="Bold8VTopHLeftWrapped" xfId="1296"/>
    <cellStyle name="Bold8VTopHRightWrapped" xfId="1297"/>
    <cellStyle name="Bold8Wrapped" xfId="1298"/>
    <cellStyle name="BoldItalic8HLeft" xfId="1299"/>
    <cellStyle name="BoldItalic8Shaded" xfId="1300"/>
    <cellStyle name="Border" xfId="1301"/>
    <cellStyle name="Border Heavy" xfId="1302"/>
    <cellStyle name="Border Heavy 2" xfId="1303"/>
    <cellStyle name="Border Thin" xfId="1304"/>
    <cellStyle name="Border Thin 2" xfId="1305"/>
    <cellStyle name="Bullet" xfId="1306"/>
    <cellStyle name="Calc Currency (0)" xfId="1307"/>
    <cellStyle name="Calc Currency (0) 2" xfId="1308"/>
    <cellStyle name="Calc Currency (2)" xfId="1309"/>
    <cellStyle name="Calc Percent (0)" xfId="1310"/>
    <cellStyle name="Calc Percent (1)" xfId="1311"/>
    <cellStyle name="Calc Percent (2)" xfId="1312"/>
    <cellStyle name="Calc Units (0)" xfId="1313"/>
    <cellStyle name="Calc Units (1)" xfId="1314"/>
    <cellStyle name="Calc Units (2)" xfId="1315"/>
    <cellStyle name="Calculation 2" xfId="1316"/>
    <cellStyle name="Calculation 2 2" xfId="1317"/>
    <cellStyle name="Calculation 2 3" xfId="1318"/>
    <cellStyle name="Calculation 3" xfId="1319"/>
    <cellStyle name="Calculation 4" xfId="1320"/>
    <cellStyle name="Calculation 5" xfId="1321"/>
    <cellStyle name="Cancel" xfId="1322"/>
    <cellStyle name="Check Cell 2" xfId="1323"/>
    <cellStyle name="Check Cell 2 2" xfId="1324"/>
    <cellStyle name="Check Cell 2 3" xfId="1325"/>
    <cellStyle name="Check Cell 3" xfId="1326"/>
    <cellStyle name="Check Cell 4" xfId="1327"/>
    <cellStyle name="Check Cell 5" xfId="1328"/>
    <cellStyle name="Column.Head" xfId="1329"/>
    <cellStyle name="Comma [0] 2" xfId="1330"/>
    <cellStyle name="Comma [0] 2 2" xfId="1331"/>
    <cellStyle name="Comma [0] 2 2 2" xfId="1332"/>
    <cellStyle name="Comma [0] 2 3" xfId="1333"/>
    <cellStyle name="Comma [0] 2 4" xfId="1334"/>
    <cellStyle name="Comma [0] 3" xfId="1335"/>
    <cellStyle name="Comma [0] 3 2" xfId="1336"/>
    <cellStyle name="Comma [0] 4" xfId="1337"/>
    <cellStyle name="Comma [0] 5" xfId="1338"/>
    <cellStyle name="Comma [00]" xfId="1339"/>
    <cellStyle name="Comma [1]" xfId="1340"/>
    <cellStyle name="Comma [2]" xfId="1341"/>
    <cellStyle name="Comma [2] 2" xfId="1342"/>
    <cellStyle name="Comma [3]" xfId="1343"/>
    <cellStyle name="Comma 0 [0]" xfId="1344"/>
    <cellStyle name="Comma 0 [0] 2" xfId="1345"/>
    <cellStyle name="Comma 10" xfId="1346"/>
    <cellStyle name="Comma 11" xfId="1347"/>
    <cellStyle name="Comma 11 2" xfId="1348"/>
    <cellStyle name="Comma 11 2 2" xfId="1349"/>
    <cellStyle name="Comma 12" xfId="1350"/>
    <cellStyle name="Comma 13" xfId="1351"/>
    <cellStyle name="Comma 13 10" xfId="1352"/>
    <cellStyle name="Comma 13 11" xfId="1353"/>
    <cellStyle name="Comma 13 2" xfId="1354"/>
    <cellStyle name="Comma 13 2 2" xfId="1355"/>
    <cellStyle name="Comma 13 2 2 2" xfId="1356"/>
    <cellStyle name="Comma 13 2 3" xfId="1357"/>
    <cellStyle name="Comma 13 2 3 2" xfId="1358"/>
    <cellStyle name="Comma 13 2 4" xfId="1359"/>
    <cellStyle name="Comma 13 2 4 2" xfId="1360"/>
    <cellStyle name="Comma 13 2 5" xfId="1361"/>
    <cellStyle name="Comma 13 2 5 2" xfId="1362"/>
    <cellStyle name="Comma 13 2 6" xfId="1363"/>
    <cellStyle name="Comma 13 2 6 2" xfId="1364"/>
    <cellStyle name="Comma 13 2 7" xfId="1365"/>
    <cellStyle name="Comma 13 2 8" xfId="1366"/>
    <cellStyle name="Comma 13 2 9" xfId="1367"/>
    <cellStyle name="Comma 13 3" xfId="1368"/>
    <cellStyle name="Comma 13 3 2" xfId="1369"/>
    <cellStyle name="Comma 13 4" xfId="1370"/>
    <cellStyle name="Comma 13 4 2" xfId="1371"/>
    <cellStyle name="Comma 13 5" xfId="1372"/>
    <cellStyle name="Comma 13 5 2" xfId="1373"/>
    <cellStyle name="Comma 13 6" xfId="1374"/>
    <cellStyle name="Comma 13 6 2" xfId="1375"/>
    <cellStyle name="Comma 13 7" xfId="1376"/>
    <cellStyle name="Comma 13 7 2" xfId="1377"/>
    <cellStyle name="Comma 13 8" xfId="1378"/>
    <cellStyle name="Comma 13 8 2" xfId="1379"/>
    <cellStyle name="Comma 13 9" xfId="1380"/>
    <cellStyle name="Comma 14" xfId="1381"/>
    <cellStyle name="Comma 15" xfId="1382"/>
    <cellStyle name="Comma 16" xfId="1383"/>
    <cellStyle name="Comma 17" xfId="1384"/>
    <cellStyle name="Comma 18" xfId="1385"/>
    <cellStyle name="Comma 19" xfId="1386"/>
    <cellStyle name="Comma 2" xfId="1387"/>
    <cellStyle name="Comma 2 2" xfId="1388"/>
    <cellStyle name="Comma 2 2 2" xfId="1389"/>
    <cellStyle name="Comma 2 2 2 2" xfId="1390"/>
    <cellStyle name="Comma 2 3" xfId="1391"/>
    <cellStyle name="Comma 2 3 2" xfId="1392"/>
    <cellStyle name="Comma 2 4" xfId="1393"/>
    <cellStyle name="Comma 2 5" xfId="1394"/>
    <cellStyle name="Comma 2 6" xfId="1395"/>
    <cellStyle name="Comma 2 7" xfId="1396"/>
    <cellStyle name="Comma 2 8" xfId="1397"/>
    <cellStyle name="Comma 2_BB Abatement (2)" xfId="1398"/>
    <cellStyle name="Comma 20" xfId="1399"/>
    <cellStyle name="Comma 3" xfId="1400"/>
    <cellStyle name="Comma 3 10" xfId="1401"/>
    <cellStyle name="Comma 3 10 2" xfId="1402"/>
    <cellStyle name="Comma 3 11" xfId="1403"/>
    <cellStyle name="Comma 3 12" xfId="1404"/>
    <cellStyle name="Comma 3 13" xfId="1405"/>
    <cellStyle name="Comma 3 14" xfId="1406"/>
    <cellStyle name="Comma 3 2" xfId="1407"/>
    <cellStyle name="Comma 3 3" xfId="1408"/>
    <cellStyle name="Comma 3 4" xfId="1409"/>
    <cellStyle name="Comma 3 4 2" xfId="1410"/>
    <cellStyle name="Comma 3 4 2 2" xfId="1411"/>
    <cellStyle name="Comma 3 4 3" xfId="1412"/>
    <cellStyle name="Comma 3 4 3 2" xfId="1413"/>
    <cellStyle name="Comma 3 4 4" xfId="1414"/>
    <cellStyle name="Comma 3 4 4 2" xfId="1415"/>
    <cellStyle name="Comma 3 4 5" xfId="1416"/>
    <cellStyle name="Comma 3 4 5 2" xfId="1417"/>
    <cellStyle name="Comma 3 4 6" xfId="1418"/>
    <cellStyle name="Comma 3 4 6 2" xfId="1419"/>
    <cellStyle name="Comma 3 4 7" xfId="1420"/>
    <cellStyle name="Comma 3 4 8" xfId="1421"/>
    <cellStyle name="Comma 3 4 9" xfId="1422"/>
    <cellStyle name="Comma 3 5" xfId="1423"/>
    <cellStyle name="Comma 3 5 2" xfId="1424"/>
    <cellStyle name="Comma 3 6" xfId="1425"/>
    <cellStyle name="Comma 3 6 2" xfId="1426"/>
    <cellStyle name="Comma 3 7" xfId="1427"/>
    <cellStyle name="Comma 3 7 2" xfId="1428"/>
    <cellStyle name="Comma 3 8" xfId="1429"/>
    <cellStyle name="Comma 3 8 2" xfId="1430"/>
    <cellStyle name="Comma 3 9" xfId="1431"/>
    <cellStyle name="Comma 3 9 2" xfId="1432"/>
    <cellStyle name="Comma 4" xfId="1433"/>
    <cellStyle name="Comma 4 2" xfId="1434"/>
    <cellStyle name="Comma 4 2 2" xfId="1435"/>
    <cellStyle name="Comma 4 3" xfId="1436"/>
    <cellStyle name="Comma 4 4" xfId="1437"/>
    <cellStyle name="Comma 5" xfId="1438"/>
    <cellStyle name="Comma 5 2" xfId="1439"/>
    <cellStyle name="Comma 5 2 2" xfId="1440"/>
    <cellStyle name="Comma 5 3" xfId="1441"/>
    <cellStyle name="Comma 6" xfId="1442"/>
    <cellStyle name="Comma 6 2" xfId="1443"/>
    <cellStyle name="Comma 7" xfId="1444"/>
    <cellStyle name="Comma 8" xfId="1445"/>
    <cellStyle name="Comma 9" xfId="1446"/>
    <cellStyle name="Comma0" xfId="1447"/>
    <cellStyle name="Comma0 - Modelo1" xfId="1448"/>
    <cellStyle name="Comma0 - Style1" xfId="1449"/>
    <cellStyle name="Comma0 2" xfId="1450"/>
    <cellStyle name="Comma0 2 2" xfId="1451"/>
    <cellStyle name="Comma0 2 2 2" xfId="1452"/>
    <cellStyle name="Comma0 2 3" xfId="1453"/>
    <cellStyle name="Comma0 3" xfId="1454"/>
    <cellStyle name="Comma0 3 2" xfId="1455"/>
    <cellStyle name="Comma0 4" xfId="1456"/>
    <cellStyle name="Comma1 - Modelo2" xfId="1457"/>
    <cellStyle name="Comma1 - Style2" xfId="1458"/>
    <cellStyle name="CommaRounded" xfId="1459"/>
    <cellStyle name="ConvVer" xfId="1460"/>
    <cellStyle name="Copied" xfId="1461"/>
    <cellStyle name="COSS" xfId="1462"/>
    <cellStyle name="Currency [00]" xfId="1463"/>
    <cellStyle name="Currency [2]" xfId="1464"/>
    <cellStyle name="Currency [3]" xfId="1465"/>
    <cellStyle name="Currency 2" xfId="1466"/>
    <cellStyle name="Currency 2 2" xfId="1467"/>
    <cellStyle name="Currency 2 3" xfId="1468"/>
    <cellStyle name="Currency 2 4" xfId="1469"/>
    <cellStyle name="Currency 2 5" xfId="1470"/>
    <cellStyle name="Currency 3" xfId="1471"/>
    <cellStyle name="Currency 3 10" xfId="1472"/>
    <cellStyle name="Currency 3 11" xfId="1473"/>
    <cellStyle name="Currency 3 12" xfId="1474"/>
    <cellStyle name="Currency 3 2" xfId="1475"/>
    <cellStyle name="Currency 3 3" xfId="1476"/>
    <cellStyle name="Currency 3 3 2" xfId="1477"/>
    <cellStyle name="Currency 3 3 2 2" xfId="1478"/>
    <cellStyle name="Currency 3 3 3" xfId="1479"/>
    <cellStyle name="Currency 3 3 3 2" xfId="1480"/>
    <cellStyle name="Currency 3 3 4" xfId="1481"/>
    <cellStyle name="Currency 3 3 4 2" xfId="1482"/>
    <cellStyle name="Currency 3 3 5" xfId="1483"/>
    <cellStyle name="Currency 3 3 5 2" xfId="1484"/>
    <cellStyle name="Currency 3 3 6" xfId="1485"/>
    <cellStyle name="Currency 3 3 6 2" xfId="1486"/>
    <cellStyle name="Currency 3 3 7" xfId="1487"/>
    <cellStyle name="Currency 3 3 8" xfId="1488"/>
    <cellStyle name="Currency 3 3 9" xfId="1489"/>
    <cellStyle name="Currency 3 4" xfId="1490"/>
    <cellStyle name="Currency 3 4 2" xfId="1491"/>
    <cellStyle name="Currency 3 5" xfId="1492"/>
    <cellStyle name="Currency 3 5 2" xfId="1493"/>
    <cellStyle name="Currency 3 6" xfId="1494"/>
    <cellStyle name="Currency 3 6 2" xfId="1495"/>
    <cellStyle name="Currency 3 7" xfId="1496"/>
    <cellStyle name="Currency 3 7 2" xfId="1497"/>
    <cellStyle name="Currency 3 8" xfId="1498"/>
    <cellStyle name="Currency 3 8 2" xfId="1499"/>
    <cellStyle name="Currency 3 9" xfId="1500"/>
    <cellStyle name="Currency 3 9 2" xfId="1501"/>
    <cellStyle name="Currency 4" xfId="1502"/>
    <cellStyle name="Currency 5" xfId="1503"/>
    <cellStyle name="Currency 6" xfId="1504"/>
    <cellStyle name="Currency0" xfId="1505"/>
    <cellStyle name="Currency0 2" xfId="1506"/>
    <cellStyle name="Currency0 2 2" xfId="1507"/>
    <cellStyle name="Currency0 2 2 2" xfId="1508"/>
    <cellStyle name="Currency0 2 3" xfId="1509"/>
    <cellStyle name="Currency0 3" xfId="1510"/>
    <cellStyle name="Currency0 3 2" xfId="1511"/>
    <cellStyle name="Currency0 4" xfId="1512"/>
    <cellStyle name="Dash" xfId="1513"/>
    <cellStyle name="Date" xfId="1514"/>
    <cellStyle name="Date 2" xfId="1515"/>
    <cellStyle name="Date 2 2" xfId="1516"/>
    <cellStyle name="Date 2 2 2" xfId="1517"/>
    <cellStyle name="Date 2 3" xfId="1518"/>
    <cellStyle name="Date 3" xfId="1519"/>
    <cellStyle name="Date 3 2" xfId="1520"/>
    <cellStyle name="Date 4" xfId="1521"/>
    <cellStyle name="Date Short" xfId="1522"/>
    <cellStyle name="decimal" xfId="1523"/>
    <cellStyle name="decimal 2" xfId="1524"/>
    <cellStyle name="decimal 3" xfId="1525"/>
    <cellStyle name="Dezimal [0]_Germany" xfId="1526"/>
    <cellStyle name="Dezimal_Germany" xfId="1527"/>
    <cellStyle name="Dia" xfId="1528"/>
    <cellStyle name="Dot" xfId="1529"/>
    <cellStyle name="Encabez1" xfId="1530"/>
    <cellStyle name="Encabez2" xfId="1531"/>
    <cellStyle name="Enter Currency (0)" xfId="1532"/>
    <cellStyle name="Enter Currency (2)" xfId="1533"/>
    <cellStyle name="Enter Units (0)" xfId="1534"/>
    <cellStyle name="Enter Units (1)" xfId="1535"/>
    <cellStyle name="Enter Units (2)" xfId="1536"/>
    <cellStyle name="Entered" xfId="1537"/>
    <cellStyle name="Escalation" xfId="1538"/>
    <cellStyle name="Euro" xfId="1539"/>
    <cellStyle name="Explanatory Text 2" xfId="1540"/>
    <cellStyle name="Explanatory Text 2 2" xfId="1541"/>
    <cellStyle name="Explanatory Text 2 3" xfId="1542"/>
    <cellStyle name="Explanatory Text 3" xfId="1543"/>
    <cellStyle name="Explanatory Text 4" xfId="1544"/>
    <cellStyle name="EZ Pay formats" xfId="1545"/>
    <cellStyle name="F2" xfId="1546"/>
    <cellStyle name="F3" xfId="1547"/>
    <cellStyle name="F4" xfId="1548"/>
    <cellStyle name="F5" xfId="1549"/>
    <cellStyle name="F6" xfId="1550"/>
    <cellStyle name="F7" xfId="1551"/>
    <cellStyle name="F8" xfId="1552"/>
    <cellStyle name="Fijo" xfId="1553"/>
    <cellStyle name="financial" xfId="1554"/>
    <cellStyle name="Financiero" xfId="1555"/>
    <cellStyle name="Fixed" xfId="1556"/>
    <cellStyle name="Fixed 2" xfId="1557"/>
    <cellStyle name="Fixed 2 2" xfId="1558"/>
    <cellStyle name="Fixed 2 2 2" xfId="1559"/>
    <cellStyle name="Fixed 2 3" xfId="1560"/>
    <cellStyle name="Fixed 3" xfId="1561"/>
    <cellStyle name="Fixed 3 2" xfId="1562"/>
    <cellStyle name="Fixed 4" xfId="1563"/>
    <cellStyle name="gas daily" xfId="1564"/>
    <cellStyle name="GO" xfId="1565"/>
    <cellStyle name="Good 2" xfId="1566"/>
    <cellStyle name="Good 2 2" xfId="1567"/>
    <cellStyle name="Good 2 3" xfId="1568"/>
    <cellStyle name="Good 3" xfId="1569"/>
    <cellStyle name="Good 4" xfId="1570"/>
    <cellStyle name="Good 5" xfId="1571"/>
    <cellStyle name="Grey" xfId="1572"/>
    <cellStyle name="Grey 2" xfId="1573"/>
    <cellStyle name="HEADER" xfId="1574"/>
    <cellStyle name="Header1" xfId="1575"/>
    <cellStyle name="Header1 2" xfId="1576"/>
    <cellStyle name="Header2" xfId="1577"/>
    <cellStyle name="Header2 2" xfId="1578"/>
    <cellStyle name="Heading" xfId="1579"/>
    <cellStyle name="Heading 1 2" xfId="1580"/>
    <cellStyle name="Heading 1 2 2" xfId="1581"/>
    <cellStyle name="Heading 1 2 3" xfId="1582"/>
    <cellStyle name="Heading 1 3" xfId="1583"/>
    <cellStyle name="Heading 1 4" xfId="1584"/>
    <cellStyle name="Heading 1 5" xfId="1585"/>
    <cellStyle name="Heading 2 2" xfId="1586"/>
    <cellStyle name="Heading 2 2 2" xfId="1587"/>
    <cellStyle name="Heading 2 2 3" xfId="1588"/>
    <cellStyle name="Heading 2 3" xfId="1589"/>
    <cellStyle name="Heading 2 4" xfId="1590"/>
    <cellStyle name="Heading 2 5" xfId="1591"/>
    <cellStyle name="Heading 3 2" xfId="1592"/>
    <cellStyle name="Heading 3 2 2" xfId="1593"/>
    <cellStyle name="Heading 3 2 3" xfId="1594"/>
    <cellStyle name="Heading 3 3" xfId="1595"/>
    <cellStyle name="Heading 3 4" xfId="1596"/>
    <cellStyle name="Heading 3 5" xfId="1597"/>
    <cellStyle name="Heading 4 2" xfId="1598"/>
    <cellStyle name="Heading 4 2 2" xfId="1599"/>
    <cellStyle name="Heading 4 2 3" xfId="1600"/>
    <cellStyle name="Heading 4 3" xfId="1601"/>
    <cellStyle name="Heading 4 4" xfId="1602"/>
    <cellStyle name="Heading 4 5" xfId="1603"/>
    <cellStyle name="heading 5" xfId="1604"/>
    <cellStyle name="heading 6" xfId="1605"/>
    <cellStyle name="heading 7" xfId="1606"/>
    <cellStyle name="heading 8" xfId="1607"/>
    <cellStyle name="Heading1" xfId="1608"/>
    <cellStyle name="Heading1 2" xfId="1609"/>
    <cellStyle name="Heading1 2 2" xfId="1610"/>
    <cellStyle name="Heading1 2 2 2" xfId="1611"/>
    <cellStyle name="Heading1 2 3" xfId="1612"/>
    <cellStyle name="Heading1 3" xfId="1613"/>
    <cellStyle name="Heading1 3 2" xfId="1614"/>
    <cellStyle name="Heading1 4" xfId="1615"/>
    <cellStyle name="Heading2" xfId="1616"/>
    <cellStyle name="Heading2 2" xfId="1617"/>
    <cellStyle name="Heading2 2 2" xfId="1618"/>
    <cellStyle name="Heading2 2 2 2" xfId="1619"/>
    <cellStyle name="Heading2 2 3" xfId="1620"/>
    <cellStyle name="Heading2 3" xfId="1621"/>
    <cellStyle name="Heading2 3 2" xfId="1622"/>
    <cellStyle name="Heading2 4" xfId="1623"/>
    <cellStyle name="HEADINGS" xfId="1624"/>
    <cellStyle name="Hidden" xfId="1625"/>
    <cellStyle name="HIGHLIGHT" xfId="1626"/>
    <cellStyle name="Hyperlink 2" xfId="1627"/>
    <cellStyle name="Hyperlink 3" xfId="1628"/>
    <cellStyle name="Hyperlink 4" xfId="1629"/>
    <cellStyle name="Hyperlink 5" xfId="1630"/>
    <cellStyle name="Input [yellow]" xfId="1631"/>
    <cellStyle name="Input [yellow] 2" xfId="1632"/>
    <cellStyle name="Input 10" xfId="1633"/>
    <cellStyle name="Input 11" xfId="1634"/>
    <cellStyle name="Input 12" xfId="1635"/>
    <cellStyle name="Input 13" xfId="1636"/>
    <cellStyle name="Input 14" xfId="1637"/>
    <cellStyle name="Input 15" xfId="1638"/>
    <cellStyle name="Input 16" xfId="1639"/>
    <cellStyle name="Input 17" xfId="1640"/>
    <cellStyle name="Input 18" xfId="1641"/>
    <cellStyle name="Input 19" xfId="1642"/>
    <cellStyle name="Input 2" xfId="1643"/>
    <cellStyle name="Input 2 2" xfId="1644"/>
    <cellStyle name="Input 2 3" xfId="1645"/>
    <cellStyle name="Input 20" xfId="1646"/>
    <cellStyle name="Input 20 2" xfId="1647"/>
    <cellStyle name="Input 21" xfId="1648"/>
    <cellStyle name="Input 21 2" xfId="1649"/>
    <cellStyle name="Input 22" xfId="1650"/>
    <cellStyle name="Input 22 2" xfId="1651"/>
    <cellStyle name="Input 23" xfId="1652"/>
    <cellStyle name="Input 23 2" xfId="1653"/>
    <cellStyle name="Input 24" xfId="1654"/>
    <cellStyle name="Input 24 2" xfId="1655"/>
    <cellStyle name="Input 25" xfId="1656"/>
    <cellStyle name="Input 26" xfId="1657"/>
    <cellStyle name="Input 27" xfId="1658"/>
    <cellStyle name="Input 28" xfId="1659"/>
    <cellStyle name="Input 29" xfId="1660"/>
    <cellStyle name="Input 3" xfId="1661"/>
    <cellStyle name="Input 30" xfId="1662"/>
    <cellStyle name="Input 31" xfId="1663"/>
    <cellStyle name="Input 32" xfId="1664"/>
    <cellStyle name="Input 33" xfId="1665"/>
    <cellStyle name="Input 34" xfId="1666"/>
    <cellStyle name="Input 35" xfId="1667"/>
    <cellStyle name="Input 36" xfId="1668"/>
    <cellStyle name="Input 37" xfId="1669"/>
    <cellStyle name="Input 38" xfId="1670"/>
    <cellStyle name="Input 39" xfId="1671"/>
    <cellStyle name="Input 4" xfId="1672"/>
    <cellStyle name="Input 40" xfId="1673"/>
    <cellStyle name="Input 41" xfId="1674"/>
    <cellStyle name="Input 42" xfId="1675"/>
    <cellStyle name="Input 43" xfId="1676"/>
    <cellStyle name="Input 44" xfId="1677"/>
    <cellStyle name="Input 45" xfId="1678"/>
    <cellStyle name="Input 46" xfId="1679"/>
    <cellStyle name="Input 47" xfId="1680"/>
    <cellStyle name="Input 48" xfId="1681"/>
    <cellStyle name="Input 49" xfId="1682"/>
    <cellStyle name="Input 5" xfId="1683"/>
    <cellStyle name="Input 50" xfId="1684"/>
    <cellStyle name="Input 51" xfId="1685"/>
    <cellStyle name="Input 52" xfId="1686"/>
    <cellStyle name="Input 53" xfId="1687"/>
    <cellStyle name="Input 54" xfId="1688"/>
    <cellStyle name="Input 55" xfId="1689"/>
    <cellStyle name="Input 56" xfId="1690"/>
    <cellStyle name="Input 57" xfId="1691"/>
    <cellStyle name="Input 6" xfId="1692"/>
    <cellStyle name="Input 7" xfId="1693"/>
    <cellStyle name="Input 8" xfId="1694"/>
    <cellStyle name="Input 9" xfId="1695"/>
    <cellStyle name="INPUTS" xfId="1696"/>
    <cellStyle name="Inputs2" xfId="1697"/>
    <cellStyle name="Lines" xfId="1698"/>
    <cellStyle name="Link Currency (0)" xfId="1699"/>
    <cellStyle name="Link Currency (2)" xfId="1700"/>
    <cellStyle name="Link Units (0)" xfId="1701"/>
    <cellStyle name="Link Units (1)" xfId="1702"/>
    <cellStyle name="Link Units (2)" xfId="1703"/>
    <cellStyle name="Linked Cell 2" xfId="1704"/>
    <cellStyle name="Linked Cell 2 2" xfId="1705"/>
    <cellStyle name="Linked Cell 2 3" xfId="1706"/>
    <cellStyle name="Linked Cell 3" xfId="1707"/>
    <cellStyle name="Linked Cell 4" xfId="1708"/>
    <cellStyle name="Linked Cell 5" xfId="1709"/>
    <cellStyle name="m/d/yy" xfId="1710"/>
    <cellStyle name="macroname" xfId="1711"/>
    <cellStyle name="mBtu(Red)" xfId="1712"/>
    <cellStyle name="Millares [0]_10 AVERIAS MASIVAS + ANT" xfId="1713"/>
    <cellStyle name="Millares_10 AVERIAS MASIVAS + ANT" xfId="1714"/>
    <cellStyle name="Milliers [0]_Global Purchase" xfId="1715"/>
    <cellStyle name="Milliers_Global Purchase" xfId="1716"/>
    <cellStyle name="MILLIONS" xfId="1717"/>
    <cellStyle name="Moneda [0]_10 AVERIAS MASIVAS + ANT" xfId="1718"/>
    <cellStyle name="Moneda_10 AVERIAS MASIVAS + ANT" xfId="1719"/>
    <cellStyle name="Monétaire [0]_Global Purchase" xfId="1720"/>
    <cellStyle name="Monétaire_Global Purchase" xfId="1721"/>
    <cellStyle name="Month" xfId="1722"/>
    <cellStyle name="Month-long" xfId="1723"/>
    <cellStyle name="Month-short" xfId="1724"/>
    <cellStyle name="Mon-yr" xfId="1725"/>
    <cellStyle name="Multiple" xfId="1726"/>
    <cellStyle name="Neutral 2" xfId="1727"/>
    <cellStyle name="Neutral 2 2" xfId="1728"/>
    <cellStyle name="Neutral 2 3" xfId="1729"/>
    <cellStyle name="Neutral 3" xfId="1730"/>
    <cellStyle name="Neutral 4" xfId="1731"/>
    <cellStyle name="Neutral 5" xfId="1732"/>
    <cellStyle name="no dec" xfId="1733"/>
    <cellStyle name="Normal - Style1" xfId="1734"/>
    <cellStyle name="Normal - Style1 2" xfId="1735"/>
    <cellStyle name="Normal - Style2" xfId="1736"/>
    <cellStyle name="Normal - Style3" xfId="1737"/>
    <cellStyle name="Normal 10" xfId="1738"/>
    <cellStyle name="Normal 10 2" xfId="1739"/>
    <cellStyle name="Normal 100" xfId="1740"/>
    <cellStyle name="Normal 100 2" xfId="1741"/>
    <cellStyle name="Normal 101" xfId="1742"/>
    <cellStyle name="Normal 101 2" xfId="1743"/>
    <cellStyle name="Normal 102" xfId="1744"/>
    <cellStyle name="Normal 102 2" xfId="1745"/>
    <cellStyle name="Normal 103" xfId="1746"/>
    <cellStyle name="Normal 103 2" xfId="1747"/>
    <cellStyle name="Normal 104" xfId="1748"/>
    <cellStyle name="Normal 104 2" xfId="1749"/>
    <cellStyle name="Normal 105" xfId="1750"/>
    <cellStyle name="Normal 105 2" xfId="1751"/>
    <cellStyle name="Normal 106" xfId="1752"/>
    <cellStyle name="Normal 106 2" xfId="1753"/>
    <cellStyle name="Normal 107" xfId="1754"/>
    <cellStyle name="Normal 107 2" xfId="1755"/>
    <cellStyle name="Normal 108" xfId="1756"/>
    <cellStyle name="Normal 108 2" xfId="1757"/>
    <cellStyle name="Normal 109" xfId="1758"/>
    <cellStyle name="Normal 109 2" xfId="1759"/>
    <cellStyle name="Normal 11" xfId="1760"/>
    <cellStyle name="Normal 11 2" xfId="1761"/>
    <cellStyle name="Normal 110" xfId="1762"/>
    <cellStyle name="Normal 110 2" xfId="1763"/>
    <cellStyle name="Normal 111" xfId="1764"/>
    <cellStyle name="Normal 111 2" xfId="1765"/>
    <cellStyle name="Normal 112" xfId="1766"/>
    <cellStyle name="Normal 112 2" xfId="1767"/>
    <cellStyle name="Normal 113" xfId="1768"/>
    <cellStyle name="Normal 113 2" xfId="1769"/>
    <cellStyle name="Normal 114" xfId="1770"/>
    <cellStyle name="Normal 114 2" xfId="1771"/>
    <cellStyle name="Normal 115" xfId="1772"/>
    <cellStyle name="Normal 115 2" xfId="1773"/>
    <cellStyle name="Normal 116" xfId="1774"/>
    <cellStyle name="Normal 116 2" xfId="1775"/>
    <cellStyle name="Normal 117" xfId="1776"/>
    <cellStyle name="Normal 117 2" xfId="1777"/>
    <cellStyle name="Normal 118" xfId="1778"/>
    <cellStyle name="Normal 118 2" xfId="1779"/>
    <cellStyle name="Normal 119" xfId="1780"/>
    <cellStyle name="Normal 119 2" xfId="1781"/>
    <cellStyle name="Normal 12" xfId="1782"/>
    <cellStyle name="Normal 12 2" xfId="1783"/>
    <cellStyle name="Normal 12 3" xfId="1784"/>
    <cellStyle name="Normal 120" xfId="1785"/>
    <cellStyle name="Normal 120 2" xfId="1786"/>
    <cellStyle name="Normal 121" xfId="1787"/>
    <cellStyle name="Normal 121 2" xfId="1788"/>
    <cellStyle name="Normal 122" xfId="1789"/>
    <cellStyle name="Normal 122 2" xfId="1790"/>
    <cellStyle name="Normal 123" xfId="1791"/>
    <cellStyle name="Normal 123 2" xfId="1792"/>
    <cellStyle name="Normal 124" xfId="1793"/>
    <cellStyle name="Normal 124 2" xfId="1794"/>
    <cellStyle name="Normal 125" xfId="1795"/>
    <cellStyle name="Normal 125 2" xfId="1796"/>
    <cellStyle name="Normal 126" xfId="1797"/>
    <cellStyle name="Normal 126 2" xfId="1798"/>
    <cellStyle name="Normal 127" xfId="1799"/>
    <cellStyle name="Normal 128" xfId="1800"/>
    <cellStyle name="Normal 129" xfId="1801"/>
    <cellStyle name="Normal 13" xfId="1802"/>
    <cellStyle name="Normal 13 10" xfId="1803"/>
    <cellStyle name="Normal 13 11" xfId="1804"/>
    <cellStyle name="Normal 13 12" xfId="1805"/>
    <cellStyle name="Normal 13 2" xfId="1806"/>
    <cellStyle name="Normal 13 2 10" xfId="1807"/>
    <cellStyle name="Normal 13 2 11" xfId="1808"/>
    <cellStyle name="Normal 13 2 2" xfId="1809"/>
    <cellStyle name="Normal 13 2 2 2" xfId="1810"/>
    <cellStyle name="Normal 13 2 2 2 2" xfId="1811"/>
    <cellStyle name="Normal 13 2 2 3" xfId="1812"/>
    <cellStyle name="Normal 13 2 2 3 2" xfId="1813"/>
    <cellStyle name="Normal 13 2 2 4" xfId="1814"/>
    <cellStyle name="Normal 13 2 2 4 2" xfId="1815"/>
    <cellStyle name="Normal 13 2 2 5" xfId="1816"/>
    <cellStyle name="Normal 13 2 2 5 2" xfId="1817"/>
    <cellStyle name="Normal 13 2 2 6" xfId="1818"/>
    <cellStyle name="Normal 13 2 2 6 2" xfId="1819"/>
    <cellStyle name="Normal 13 2 2 7" xfId="1820"/>
    <cellStyle name="Normal 13 2 2 8" xfId="1821"/>
    <cellStyle name="Normal 13 2 2 9" xfId="1822"/>
    <cellStyle name="Normal 13 2 3" xfId="1823"/>
    <cellStyle name="Normal 13 2 3 2" xfId="1824"/>
    <cellStyle name="Normal 13 2 4" xfId="1825"/>
    <cellStyle name="Normal 13 2 4 2" xfId="1826"/>
    <cellStyle name="Normal 13 2 5" xfId="1827"/>
    <cellStyle name="Normal 13 2 5 2" xfId="1828"/>
    <cellStyle name="Normal 13 2 6" xfId="1829"/>
    <cellStyle name="Normal 13 2 6 2" xfId="1830"/>
    <cellStyle name="Normal 13 2 7" xfId="1831"/>
    <cellStyle name="Normal 13 2 7 2" xfId="1832"/>
    <cellStyle name="Normal 13 2 8" xfId="1833"/>
    <cellStyle name="Normal 13 2 8 2" xfId="1834"/>
    <cellStyle name="Normal 13 2 9" xfId="1835"/>
    <cellStyle name="Normal 13 3" xfId="1836"/>
    <cellStyle name="Normal 13 3 2" xfId="1837"/>
    <cellStyle name="Normal 13 3 2 2" xfId="1838"/>
    <cellStyle name="Normal 13 3 3" xfId="1839"/>
    <cellStyle name="Normal 13 3 3 2" xfId="1840"/>
    <cellStyle name="Normal 13 3 4" xfId="1841"/>
    <cellStyle name="Normal 13 3 4 2" xfId="1842"/>
    <cellStyle name="Normal 13 3 5" xfId="1843"/>
    <cellStyle name="Normal 13 3 5 2" xfId="1844"/>
    <cellStyle name="Normal 13 3 6" xfId="1845"/>
    <cellStyle name="Normal 13 3 6 2" xfId="1846"/>
    <cellStyle name="Normal 13 3 7" xfId="1847"/>
    <cellStyle name="Normal 13 3 8" xfId="1848"/>
    <cellStyle name="Normal 13 3 9" xfId="1849"/>
    <cellStyle name="Normal 13 4" xfId="1850"/>
    <cellStyle name="Normal 13 4 2" xfId="1851"/>
    <cellStyle name="Normal 13 5" xfId="1852"/>
    <cellStyle name="Normal 13 5 2" xfId="1853"/>
    <cellStyle name="Normal 13 6" xfId="1854"/>
    <cellStyle name="Normal 13 6 2" xfId="1855"/>
    <cellStyle name="Normal 13 7" xfId="1856"/>
    <cellStyle name="Normal 13 7 2" xfId="1857"/>
    <cellStyle name="Normal 13 8" xfId="1858"/>
    <cellStyle name="Normal 13 8 2" xfId="1859"/>
    <cellStyle name="Normal 13 9" xfId="1860"/>
    <cellStyle name="Normal 13 9 2" xfId="1861"/>
    <cellStyle name="Normal 130" xfId="1862"/>
    <cellStyle name="Normal 131" xfId="1863"/>
    <cellStyle name="Normal 132" xfId="1864"/>
    <cellStyle name="Normal 133" xfId="1865"/>
    <cellStyle name="Normal 134" xfId="1866"/>
    <cellStyle name="Normal 135" xfId="1867"/>
    <cellStyle name="Normal 137" xfId="1868"/>
    <cellStyle name="Normal 138" xfId="1869"/>
    <cellStyle name="Normal 139" xfId="1870"/>
    <cellStyle name="Normal 14" xfId="1871"/>
    <cellStyle name="Normal 15" xfId="1872"/>
    <cellStyle name="Normal 16" xfId="1873"/>
    <cellStyle name="Normal 17" xfId="1874"/>
    <cellStyle name="Normal 17 10" xfId="1875"/>
    <cellStyle name="Normal 17 11" xfId="1876"/>
    <cellStyle name="Normal 17 2" xfId="1877"/>
    <cellStyle name="Normal 17 2 2" xfId="1878"/>
    <cellStyle name="Normal 17 2 2 2" xfId="1879"/>
    <cellStyle name="Normal 17 2 3" xfId="1880"/>
    <cellStyle name="Normal 17 2 3 2" xfId="1881"/>
    <cellStyle name="Normal 17 2 4" xfId="1882"/>
    <cellStyle name="Normal 17 2 4 2" xfId="1883"/>
    <cellStyle name="Normal 17 2 5" xfId="1884"/>
    <cellStyle name="Normal 17 2 5 2" xfId="1885"/>
    <cellStyle name="Normal 17 2 6" xfId="1886"/>
    <cellStyle name="Normal 17 2 6 2" xfId="1887"/>
    <cellStyle name="Normal 17 2 7" xfId="1888"/>
    <cellStyle name="Normal 17 2 8" xfId="1889"/>
    <cellStyle name="Normal 17 2 9" xfId="1890"/>
    <cellStyle name="Normal 17 3" xfId="1891"/>
    <cellStyle name="Normal 17 3 2" xfId="1892"/>
    <cellStyle name="Normal 17 4" xfId="1893"/>
    <cellStyle name="Normal 17 4 2" xfId="1894"/>
    <cellStyle name="Normal 17 5" xfId="1895"/>
    <cellStyle name="Normal 17 5 2" xfId="1896"/>
    <cellStyle name="Normal 17 6" xfId="1897"/>
    <cellStyle name="Normal 17 6 2" xfId="1898"/>
    <cellStyle name="Normal 17 7" xfId="1899"/>
    <cellStyle name="Normal 17 7 2" xfId="1900"/>
    <cellStyle name="Normal 17 8" xfId="1901"/>
    <cellStyle name="Normal 17 8 2" xfId="1902"/>
    <cellStyle name="Normal 17 9" xfId="1903"/>
    <cellStyle name="Normal 18" xfId="1904"/>
    <cellStyle name="Normal 19" xfId="1905"/>
    <cellStyle name="Normal 2" xfId="1906"/>
    <cellStyle name="Normal 2 2" xfId="1907"/>
    <cellStyle name="Normal 2 2 2" xfId="1908"/>
    <cellStyle name="Normal 2 2 2 2" xfId="1909"/>
    <cellStyle name="Normal 2 2 2 2 2" xfId="1910"/>
    <cellStyle name="Normal 2 2 2 3" xfId="1911"/>
    <cellStyle name="Normal 2 2 3" xfId="1912"/>
    <cellStyle name="Normal 2 2 4" xfId="1913"/>
    <cellStyle name="Normal 2 3" xfId="1914"/>
    <cellStyle name="Normal 2 3 2" xfId="1915"/>
    <cellStyle name="Normal 2 4" xfId="1916"/>
    <cellStyle name="Normal 2 5" xfId="1917"/>
    <cellStyle name="Normal 2 5 10" xfId="1918"/>
    <cellStyle name="Normal 2 5 11" xfId="1919"/>
    <cellStyle name="Normal 2 5 2" xfId="1920"/>
    <cellStyle name="Normal 2 5 2 2" xfId="1921"/>
    <cellStyle name="Normal 2 5 2 2 2" xfId="1922"/>
    <cellStyle name="Normal 2 5 2 3" xfId="1923"/>
    <cellStyle name="Normal 2 5 2 3 2" xfId="1924"/>
    <cellStyle name="Normal 2 5 2 4" xfId="1925"/>
    <cellStyle name="Normal 2 5 2 4 2" xfId="1926"/>
    <cellStyle name="Normal 2 5 2 5" xfId="1927"/>
    <cellStyle name="Normal 2 5 2 5 2" xfId="1928"/>
    <cellStyle name="Normal 2 5 2 6" xfId="1929"/>
    <cellStyle name="Normal 2 5 2 6 2" xfId="1930"/>
    <cellStyle name="Normal 2 5 2 7" xfId="1931"/>
    <cellStyle name="Normal 2 5 2 8" xfId="1932"/>
    <cellStyle name="Normal 2 5 2 9" xfId="1933"/>
    <cellStyle name="Normal 2 5 3" xfId="1934"/>
    <cellStyle name="Normal 2 5 3 2" xfId="1935"/>
    <cellStyle name="Normal 2 5 4" xfId="1936"/>
    <cellStyle name="Normal 2 5 4 2" xfId="1937"/>
    <cellStyle name="Normal 2 5 5" xfId="1938"/>
    <cellStyle name="Normal 2 5 5 2" xfId="1939"/>
    <cellStyle name="Normal 2 5 6" xfId="1940"/>
    <cellStyle name="Normal 2 5 6 2" xfId="1941"/>
    <cellStyle name="Normal 2 5 7" xfId="1942"/>
    <cellStyle name="Normal 2 5 7 2" xfId="1943"/>
    <cellStyle name="Normal 2 5 8" xfId="1944"/>
    <cellStyle name="Normal 2 5 8 2" xfId="1945"/>
    <cellStyle name="Normal 2 5 9" xfId="1946"/>
    <cellStyle name="Normal 2 6" xfId="1947"/>
    <cellStyle name="Normal 2 6 10" xfId="1948"/>
    <cellStyle name="Normal 2 6 11" xfId="1949"/>
    <cellStyle name="Normal 2 6 2" xfId="1950"/>
    <cellStyle name="Normal 2 6 2 2" xfId="1951"/>
    <cellStyle name="Normal 2 6 2 2 2" xfId="1952"/>
    <cellStyle name="Normal 2 6 2 3" xfId="1953"/>
    <cellStyle name="Normal 2 6 2 3 2" xfId="1954"/>
    <cellStyle name="Normal 2 6 2 4" xfId="1955"/>
    <cellStyle name="Normal 2 6 2 4 2" xfId="1956"/>
    <cellStyle name="Normal 2 6 2 5" xfId="1957"/>
    <cellStyle name="Normal 2 6 2 5 2" xfId="1958"/>
    <cellStyle name="Normal 2 6 2 6" xfId="1959"/>
    <cellStyle name="Normal 2 6 2 6 2" xfId="1960"/>
    <cellStyle name="Normal 2 6 2 7" xfId="1961"/>
    <cellStyle name="Normal 2 6 2 8" xfId="1962"/>
    <cellStyle name="Normal 2 6 2 9" xfId="1963"/>
    <cellStyle name="Normal 2 6 3" xfId="1964"/>
    <cellStyle name="Normal 2 6 3 2" xfId="1965"/>
    <cellStyle name="Normal 2 6 4" xfId="1966"/>
    <cellStyle name="Normal 2 6 4 2" xfId="1967"/>
    <cellStyle name="Normal 2 6 5" xfId="1968"/>
    <cellStyle name="Normal 2 6 5 2" xfId="1969"/>
    <cellStyle name="Normal 2 6 6" xfId="1970"/>
    <cellStyle name="Normal 2 6 6 2" xfId="1971"/>
    <cellStyle name="Normal 2 6 7" xfId="1972"/>
    <cellStyle name="Normal 2 6 7 2" xfId="1973"/>
    <cellStyle name="Normal 2 6 8" xfId="1974"/>
    <cellStyle name="Normal 2 6 8 2" xfId="1975"/>
    <cellStyle name="Normal 2 6 9" xfId="1976"/>
    <cellStyle name="Normal 2 7" xfId="1977"/>
    <cellStyle name="Normal 2 8" xfId="1978"/>
    <cellStyle name="Normal 2 9" xfId="1979"/>
    <cellStyle name="Normal 2_Attach D.1 - Monti CF_PV FV Sch H 3 (ARO Calc)" xfId="1980"/>
    <cellStyle name="Normal 20" xfId="1981"/>
    <cellStyle name="Normal 21" xfId="1982"/>
    <cellStyle name="Normal 22" xfId="1983"/>
    <cellStyle name="Normal 23" xfId="1984"/>
    <cellStyle name="Normal 24" xfId="1985"/>
    <cellStyle name="Normal 25" xfId="1986"/>
    <cellStyle name="Normal 26" xfId="1987"/>
    <cellStyle name="Normal 26 10" xfId="1988"/>
    <cellStyle name="Normal 26 11" xfId="1989"/>
    <cellStyle name="Normal 26 12" xfId="1990"/>
    <cellStyle name="Normal 26 2" xfId="1991"/>
    <cellStyle name="Normal 26 3" xfId="1992"/>
    <cellStyle name="Normal 26 3 2" xfId="1993"/>
    <cellStyle name="Normal 26 3 2 2" xfId="1994"/>
    <cellStyle name="Normal 26 3 3" xfId="1995"/>
    <cellStyle name="Normal 26 3 3 2" xfId="1996"/>
    <cellStyle name="Normal 26 3 4" xfId="1997"/>
    <cellStyle name="Normal 26 3 4 2" xfId="1998"/>
    <cellStyle name="Normal 26 3 5" xfId="1999"/>
    <cellStyle name="Normal 26 3 5 2" xfId="2000"/>
    <cellStyle name="Normal 26 3 6" xfId="2001"/>
    <cellStyle name="Normal 26 3 6 2" xfId="2002"/>
    <cellStyle name="Normal 26 3 7" xfId="2003"/>
    <cellStyle name="Normal 26 3 8" xfId="2004"/>
    <cellStyle name="Normal 26 3 9" xfId="2005"/>
    <cellStyle name="Normal 26 4" xfId="2006"/>
    <cellStyle name="Normal 26 4 2" xfId="2007"/>
    <cellStyle name="Normal 26 5" xfId="2008"/>
    <cellStyle name="Normal 26 5 2" xfId="2009"/>
    <cellStyle name="Normal 26 6" xfId="2010"/>
    <cellStyle name="Normal 26 6 2" xfId="2011"/>
    <cellStyle name="Normal 26 7" xfId="2012"/>
    <cellStyle name="Normal 26 7 2" xfId="2013"/>
    <cellStyle name="Normal 26 8" xfId="2014"/>
    <cellStyle name="Normal 26 8 2" xfId="2015"/>
    <cellStyle name="Normal 26 9" xfId="2016"/>
    <cellStyle name="Normal 26 9 2" xfId="2017"/>
    <cellStyle name="Normal 27" xfId="2018"/>
    <cellStyle name="Normal 28" xfId="2019"/>
    <cellStyle name="Normal 29" xfId="2020"/>
    <cellStyle name="Normal 3" xfId="2021"/>
    <cellStyle name="Normal 3 2" xfId="2022"/>
    <cellStyle name="Normal 3 2 2" xfId="2023"/>
    <cellStyle name="Normal 3 3" xfId="2024"/>
    <cellStyle name="Normal 3 4" xfId="2025"/>
    <cellStyle name="Normal 3 4 2" xfId="2026"/>
    <cellStyle name="Normal 3 5" xfId="2027"/>
    <cellStyle name="Normal 30" xfId="2028"/>
    <cellStyle name="Normal 31" xfId="2029"/>
    <cellStyle name="Normal 32" xfId="2030"/>
    <cellStyle name="Normal 33" xfId="2031"/>
    <cellStyle name="Normal 34" xfId="2032"/>
    <cellStyle name="Normal 35" xfId="2033"/>
    <cellStyle name="Normal 36" xfId="2034"/>
    <cellStyle name="Normal 37" xfId="2035"/>
    <cellStyle name="Normal 37 10" xfId="2036"/>
    <cellStyle name="Normal 37 11" xfId="2037"/>
    <cellStyle name="Normal 37 12" xfId="2038"/>
    <cellStyle name="Normal 37 2" xfId="2039"/>
    <cellStyle name="Normal 37 3" xfId="2040"/>
    <cellStyle name="Normal 37 3 2" xfId="2041"/>
    <cellStyle name="Normal 37 3 2 2" xfId="2042"/>
    <cellStyle name="Normal 37 3 3" xfId="2043"/>
    <cellStyle name="Normal 37 3 3 2" xfId="2044"/>
    <cellStyle name="Normal 37 3 4" xfId="2045"/>
    <cellStyle name="Normal 37 3 4 2" xfId="2046"/>
    <cellStyle name="Normal 37 3 5" xfId="2047"/>
    <cellStyle name="Normal 37 3 5 2" xfId="2048"/>
    <cellStyle name="Normal 37 3 6" xfId="2049"/>
    <cellStyle name="Normal 37 3 6 2" xfId="2050"/>
    <cellStyle name="Normal 37 3 7" xfId="2051"/>
    <cellStyle name="Normal 37 3 8" xfId="2052"/>
    <cellStyle name="Normal 37 3 9" xfId="2053"/>
    <cellStyle name="Normal 37 4" xfId="2054"/>
    <cellStyle name="Normal 37 4 2" xfId="2055"/>
    <cellStyle name="Normal 37 5" xfId="2056"/>
    <cellStyle name="Normal 37 5 2" xfId="2057"/>
    <cellStyle name="Normal 37 6" xfId="2058"/>
    <cellStyle name="Normal 37 6 2" xfId="2059"/>
    <cellStyle name="Normal 37 7" xfId="2060"/>
    <cellStyle name="Normal 37 7 2" xfId="2061"/>
    <cellStyle name="Normal 37 8" xfId="2062"/>
    <cellStyle name="Normal 37 8 2" xfId="2063"/>
    <cellStyle name="Normal 37 9" xfId="2064"/>
    <cellStyle name="Normal 37 9 2" xfId="2065"/>
    <cellStyle name="Normal 38" xfId="2066"/>
    <cellStyle name="Normal 39" xfId="2067"/>
    <cellStyle name="Normal 4" xfId="2068"/>
    <cellStyle name="Normal 4 2" xfId="2069"/>
    <cellStyle name="Normal 4 2 2" xfId="2070"/>
    <cellStyle name="Normal 4 3" xfId="2071"/>
    <cellStyle name="Normal 4 4" xfId="2072"/>
    <cellStyle name="Normal 4 4 10" xfId="2073"/>
    <cellStyle name="Normal 4 4 11" xfId="2074"/>
    <cellStyle name="Normal 4 4 2" xfId="2075"/>
    <cellStyle name="Normal 4 4 2 2" xfId="2076"/>
    <cellStyle name="Normal 4 4 2 2 2" xfId="2077"/>
    <cellStyle name="Normal 4 4 2 3" xfId="2078"/>
    <cellStyle name="Normal 4 4 2 3 2" xfId="2079"/>
    <cellStyle name="Normal 4 4 2 4" xfId="2080"/>
    <cellStyle name="Normal 4 4 2 4 2" xfId="2081"/>
    <cellStyle name="Normal 4 4 2 5" xfId="2082"/>
    <cellStyle name="Normal 4 4 2 5 2" xfId="2083"/>
    <cellStyle name="Normal 4 4 2 6" xfId="2084"/>
    <cellStyle name="Normal 4 4 2 6 2" xfId="2085"/>
    <cellStyle name="Normal 4 4 2 7" xfId="2086"/>
    <cellStyle name="Normal 4 4 2 8" xfId="2087"/>
    <cellStyle name="Normal 4 4 2 9" xfId="2088"/>
    <cellStyle name="Normal 4 4 3" xfId="2089"/>
    <cellStyle name="Normal 4 4 3 2" xfId="2090"/>
    <cellStyle name="Normal 4 4 4" xfId="2091"/>
    <cellStyle name="Normal 4 4 4 2" xfId="2092"/>
    <cellStyle name="Normal 4 4 5" xfId="2093"/>
    <cellStyle name="Normal 4 4 5 2" xfId="2094"/>
    <cellStyle name="Normal 4 4 6" xfId="2095"/>
    <cellStyle name="Normal 4 4 6 2" xfId="2096"/>
    <cellStyle name="Normal 4 4 7" xfId="2097"/>
    <cellStyle name="Normal 4 4 7 2" xfId="2098"/>
    <cellStyle name="Normal 4 4 8" xfId="2099"/>
    <cellStyle name="Normal 4 4 8 2" xfId="2100"/>
    <cellStyle name="Normal 4 4 9" xfId="2101"/>
    <cellStyle name="Normal 4 5" xfId="2102"/>
    <cellStyle name="Normal 4 5 10" xfId="2103"/>
    <cellStyle name="Normal 4 5 11" xfId="2104"/>
    <cellStyle name="Normal 4 5 2" xfId="2105"/>
    <cellStyle name="Normal 4 5 2 2" xfId="2106"/>
    <cellStyle name="Normal 4 5 2 2 2" xfId="2107"/>
    <cellStyle name="Normal 4 5 2 3" xfId="2108"/>
    <cellStyle name="Normal 4 5 2 3 2" xfId="2109"/>
    <cellStyle name="Normal 4 5 2 4" xfId="2110"/>
    <cellStyle name="Normal 4 5 2 4 2" xfId="2111"/>
    <cellStyle name="Normal 4 5 2 5" xfId="2112"/>
    <cellStyle name="Normal 4 5 2 5 2" xfId="2113"/>
    <cellStyle name="Normal 4 5 2 6" xfId="2114"/>
    <cellStyle name="Normal 4 5 2 6 2" xfId="2115"/>
    <cellStyle name="Normal 4 5 2 7" xfId="2116"/>
    <cellStyle name="Normal 4 5 2 8" xfId="2117"/>
    <cellStyle name="Normal 4 5 2 9" xfId="2118"/>
    <cellStyle name="Normal 4 5 3" xfId="2119"/>
    <cellStyle name="Normal 4 5 3 2" xfId="2120"/>
    <cellStyle name="Normal 4 5 4" xfId="2121"/>
    <cellStyle name="Normal 4 5 4 2" xfId="2122"/>
    <cellStyle name="Normal 4 5 5" xfId="2123"/>
    <cellStyle name="Normal 4 5 5 2" xfId="2124"/>
    <cellStyle name="Normal 4 5 6" xfId="2125"/>
    <cellStyle name="Normal 4 5 6 2" xfId="2126"/>
    <cellStyle name="Normal 4 5 7" xfId="2127"/>
    <cellStyle name="Normal 4 5 7 2" xfId="2128"/>
    <cellStyle name="Normal 4 5 8" xfId="2129"/>
    <cellStyle name="Normal 4 5 8 2" xfId="2130"/>
    <cellStyle name="Normal 4 5 9" xfId="2131"/>
    <cellStyle name="Normal 4_ARO calc 2009 PI 1 2 Est Cash Flow" xfId="2132"/>
    <cellStyle name="Normal 40" xfId="2133"/>
    <cellStyle name="Normal 41" xfId="2134"/>
    <cellStyle name="Normal 42" xfId="2135"/>
    <cellStyle name="Normal 43" xfId="2136"/>
    <cellStyle name="Normal 44" xfId="2137"/>
    <cellStyle name="Normal 45" xfId="2138"/>
    <cellStyle name="Normal 46" xfId="2139"/>
    <cellStyle name="Normal 47" xfId="2140"/>
    <cellStyle name="Normal 48" xfId="2141"/>
    <cellStyle name="Normal 49" xfId="2142"/>
    <cellStyle name="Normal 5" xfId="2143"/>
    <cellStyle name="Normal 5 2" xfId="2144"/>
    <cellStyle name="Normal 5 2 2" xfId="2145"/>
    <cellStyle name="Normal 5 3" xfId="2146"/>
    <cellStyle name="Normal 5 4" xfId="2147"/>
    <cellStyle name="Normal 5_ARO calc 2009 PI 1 2 Est Cash Flow" xfId="2148"/>
    <cellStyle name="Normal 50" xfId="2149"/>
    <cellStyle name="Normal 51" xfId="2150"/>
    <cellStyle name="Normal 52" xfId="2151"/>
    <cellStyle name="Normal 53" xfId="2152"/>
    <cellStyle name="Normal 54" xfId="2153"/>
    <cellStyle name="Normal 55" xfId="2154"/>
    <cellStyle name="Normal 56" xfId="2155"/>
    <cellStyle name="Normal 57" xfId="2156"/>
    <cellStyle name="Normal 58" xfId="2157"/>
    <cellStyle name="Normal 59" xfId="2158"/>
    <cellStyle name="Normal 6" xfId="2159"/>
    <cellStyle name="Normal 6 2" xfId="2160"/>
    <cellStyle name="Normal 60" xfId="2161"/>
    <cellStyle name="Normal 61" xfId="2162"/>
    <cellStyle name="Normal 62" xfId="2163"/>
    <cellStyle name="Normal 63" xfId="2164"/>
    <cellStyle name="Normal 64" xfId="2165"/>
    <cellStyle name="Normal 65" xfId="2166"/>
    <cellStyle name="Normal 66" xfId="2167"/>
    <cellStyle name="Normal 67" xfId="2168"/>
    <cellStyle name="Normal 67 10" xfId="2169"/>
    <cellStyle name="Normal 67 11" xfId="2170"/>
    <cellStyle name="Normal 67 2" xfId="2171"/>
    <cellStyle name="Normal 67 2 2" xfId="2172"/>
    <cellStyle name="Normal 67 2 2 2" xfId="2173"/>
    <cellStyle name="Normal 67 2 3" xfId="2174"/>
    <cellStyle name="Normal 67 2 3 2" xfId="2175"/>
    <cellStyle name="Normal 67 2 4" xfId="2176"/>
    <cellStyle name="Normal 67 2 4 2" xfId="2177"/>
    <cellStyle name="Normal 67 2 5" xfId="2178"/>
    <cellStyle name="Normal 67 2 5 2" xfId="2179"/>
    <cellStyle name="Normal 67 2 6" xfId="2180"/>
    <cellStyle name="Normal 67 2 6 2" xfId="2181"/>
    <cellStyle name="Normal 67 2 7" xfId="2182"/>
    <cellStyle name="Normal 67 2 8" xfId="2183"/>
    <cellStyle name="Normal 67 2 9" xfId="2184"/>
    <cellStyle name="Normal 67 3" xfId="2185"/>
    <cellStyle name="Normal 67 3 2" xfId="2186"/>
    <cellStyle name="Normal 67 4" xfId="2187"/>
    <cellStyle name="Normal 67 4 2" xfId="2188"/>
    <cellStyle name="Normal 67 5" xfId="2189"/>
    <cellStyle name="Normal 67 5 2" xfId="2190"/>
    <cellStyle name="Normal 67 6" xfId="2191"/>
    <cellStyle name="Normal 67 6 2" xfId="2192"/>
    <cellStyle name="Normal 67 7" xfId="2193"/>
    <cellStyle name="Normal 67 7 2" xfId="2194"/>
    <cellStyle name="Normal 67 8" xfId="2195"/>
    <cellStyle name="Normal 67 8 2" xfId="2196"/>
    <cellStyle name="Normal 67 9" xfId="2197"/>
    <cellStyle name="Normal 68" xfId="2198"/>
    <cellStyle name="Normal 68 10" xfId="2199"/>
    <cellStyle name="Normal 68 11" xfId="2200"/>
    <cellStyle name="Normal 68 2" xfId="2201"/>
    <cellStyle name="Normal 68 2 2" xfId="2202"/>
    <cellStyle name="Normal 68 2 2 2" xfId="2203"/>
    <cellStyle name="Normal 68 2 3" xfId="2204"/>
    <cellStyle name="Normal 68 2 3 2" xfId="2205"/>
    <cellStyle name="Normal 68 2 4" xfId="2206"/>
    <cellStyle name="Normal 68 2 4 2" xfId="2207"/>
    <cellStyle name="Normal 68 2 5" xfId="2208"/>
    <cellStyle name="Normal 68 2 5 2" xfId="2209"/>
    <cellStyle name="Normal 68 2 6" xfId="2210"/>
    <cellStyle name="Normal 68 2 6 2" xfId="2211"/>
    <cellStyle name="Normal 68 2 7" xfId="2212"/>
    <cellStyle name="Normal 68 2 8" xfId="2213"/>
    <cellStyle name="Normal 68 2 9" xfId="2214"/>
    <cellStyle name="Normal 68 3" xfId="2215"/>
    <cellStyle name="Normal 68 3 2" xfId="2216"/>
    <cellStyle name="Normal 68 4" xfId="2217"/>
    <cellStyle name="Normal 68 4 2" xfId="2218"/>
    <cellStyle name="Normal 68 5" xfId="2219"/>
    <cellStyle name="Normal 68 5 2" xfId="2220"/>
    <cellStyle name="Normal 68 6" xfId="2221"/>
    <cellStyle name="Normal 68 6 2" xfId="2222"/>
    <cellStyle name="Normal 68 7" xfId="2223"/>
    <cellStyle name="Normal 68 7 2" xfId="2224"/>
    <cellStyle name="Normal 68 8" xfId="2225"/>
    <cellStyle name="Normal 68 8 2" xfId="2226"/>
    <cellStyle name="Normal 68 9" xfId="2227"/>
    <cellStyle name="Normal 69" xfId="2228"/>
    <cellStyle name="Normal 69 10" xfId="2229"/>
    <cellStyle name="Normal 69 11" xfId="2230"/>
    <cellStyle name="Normal 69 2" xfId="2231"/>
    <cellStyle name="Normal 69 2 2" xfId="2232"/>
    <cellStyle name="Normal 69 2 2 2" xfId="2233"/>
    <cellStyle name="Normal 69 2 3" xfId="2234"/>
    <cellStyle name="Normal 69 2 3 2" xfId="2235"/>
    <cellStyle name="Normal 69 2 4" xfId="2236"/>
    <cellStyle name="Normal 69 2 4 2" xfId="2237"/>
    <cellStyle name="Normal 69 2 5" xfId="2238"/>
    <cellStyle name="Normal 69 2 5 2" xfId="2239"/>
    <cellStyle name="Normal 69 2 6" xfId="2240"/>
    <cellStyle name="Normal 69 2 6 2" xfId="2241"/>
    <cellStyle name="Normal 69 2 7" xfId="2242"/>
    <cellStyle name="Normal 69 2 8" xfId="2243"/>
    <cellStyle name="Normal 69 2 9" xfId="2244"/>
    <cellStyle name="Normal 69 3" xfId="2245"/>
    <cellStyle name="Normal 69 3 2" xfId="2246"/>
    <cellStyle name="Normal 69 4" xfId="2247"/>
    <cellStyle name="Normal 69 4 2" xfId="2248"/>
    <cellStyle name="Normal 69 5" xfId="2249"/>
    <cellStyle name="Normal 69 5 2" xfId="2250"/>
    <cellStyle name="Normal 69 6" xfId="2251"/>
    <cellStyle name="Normal 69 6 2" xfId="2252"/>
    <cellStyle name="Normal 69 7" xfId="2253"/>
    <cellStyle name="Normal 69 7 2" xfId="2254"/>
    <cellStyle name="Normal 69 8" xfId="2255"/>
    <cellStyle name="Normal 69 8 2" xfId="2256"/>
    <cellStyle name="Normal 69 9" xfId="2257"/>
    <cellStyle name="Normal 7" xfId="2258"/>
    <cellStyle name="Normal 7 2" xfId="2259"/>
    <cellStyle name="Normal 7 3" xfId="2260"/>
    <cellStyle name="Normal 70" xfId="2261"/>
    <cellStyle name="Normal 70 10" xfId="2262"/>
    <cellStyle name="Normal 70 11" xfId="2263"/>
    <cellStyle name="Normal 70 2" xfId="2264"/>
    <cellStyle name="Normal 70 2 2" xfId="2265"/>
    <cellStyle name="Normal 70 2 2 2" xfId="2266"/>
    <cellStyle name="Normal 70 2 3" xfId="2267"/>
    <cellStyle name="Normal 70 2 3 2" xfId="2268"/>
    <cellStyle name="Normal 70 2 4" xfId="2269"/>
    <cellStyle name="Normal 70 2 4 2" xfId="2270"/>
    <cellStyle name="Normal 70 2 5" xfId="2271"/>
    <cellStyle name="Normal 70 2 5 2" xfId="2272"/>
    <cellStyle name="Normal 70 2 6" xfId="2273"/>
    <cellStyle name="Normal 70 2 6 2" xfId="2274"/>
    <cellStyle name="Normal 70 2 7" xfId="2275"/>
    <cellStyle name="Normal 70 2 8" xfId="2276"/>
    <cellStyle name="Normal 70 2 9" xfId="2277"/>
    <cellStyle name="Normal 70 3" xfId="2278"/>
    <cellStyle name="Normal 70 3 2" xfId="2279"/>
    <cellStyle name="Normal 70 4" xfId="2280"/>
    <cellStyle name="Normal 70 4 2" xfId="2281"/>
    <cellStyle name="Normal 70 5" xfId="2282"/>
    <cellStyle name="Normal 70 5 2" xfId="2283"/>
    <cellStyle name="Normal 70 6" xfId="2284"/>
    <cellStyle name="Normal 70 6 2" xfId="2285"/>
    <cellStyle name="Normal 70 7" xfId="2286"/>
    <cellStyle name="Normal 70 7 2" xfId="2287"/>
    <cellStyle name="Normal 70 8" xfId="2288"/>
    <cellStyle name="Normal 70 8 2" xfId="2289"/>
    <cellStyle name="Normal 70 9" xfId="2290"/>
    <cellStyle name="Normal 71" xfId="2291"/>
    <cellStyle name="Normal 71 10" xfId="2292"/>
    <cellStyle name="Normal 71 11" xfId="2293"/>
    <cellStyle name="Normal 71 2" xfId="2294"/>
    <cellStyle name="Normal 71 2 2" xfId="2295"/>
    <cellStyle name="Normal 71 2 2 2" xfId="2296"/>
    <cellStyle name="Normal 71 2 3" xfId="2297"/>
    <cellStyle name="Normal 71 2 3 2" xfId="2298"/>
    <cellStyle name="Normal 71 2 4" xfId="2299"/>
    <cellStyle name="Normal 71 2 4 2" xfId="2300"/>
    <cellStyle name="Normal 71 2 5" xfId="2301"/>
    <cellStyle name="Normal 71 2 5 2" xfId="2302"/>
    <cellStyle name="Normal 71 2 6" xfId="2303"/>
    <cellStyle name="Normal 71 2 6 2" xfId="2304"/>
    <cellStyle name="Normal 71 2 7" xfId="2305"/>
    <cellStyle name="Normal 71 2 8" xfId="2306"/>
    <cellStyle name="Normal 71 2 9" xfId="2307"/>
    <cellStyle name="Normal 71 3" xfId="2308"/>
    <cellStyle name="Normal 71 3 2" xfId="2309"/>
    <cellStyle name="Normal 71 4" xfId="2310"/>
    <cellStyle name="Normal 71 4 2" xfId="2311"/>
    <cellStyle name="Normal 71 5" xfId="2312"/>
    <cellStyle name="Normal 71 5 2" xfId="2313"/>
    <cellStyle name="Normal 71 6" xfId="2314"/>
    <cellStyle name="Normal 71 6 2" xfId="2315"/>
    <cellStyle name="Normal 71 7" xfId="2316"/>
    <cellStyle name="Normal 71 7 2" xfId="2317"/>
    <cellStyle name="Normal 71 8" xfId="2318"/>
    <cellStyle name="Normal 71 8 2" xfId="2319"/>
    <cellStyle name="Normal 71 9" xfId="2320"/>
    <cellStyle name="Normal 72" xfId="2321"/>
    <cellStyle name="Normal 72 10" xfId="2322"/>
    <cellStyle name="Normal 72 11" xfId="2323"/>
    <cellStyle name="Normal 72 2" xfId="2324"/>
    <cellStyle name="Normal 72 2 2" xfId="2325"/>
    <cellStyle name="Normal 72 2 2 2" xfId="2326"/>
    <cellStyle name="Normal 72 2 3" xfId="2327"/>
    <cellStyle name="Normal 72 2 3 2" xfId="2328"/>
    <cellStyle name="Normal 72 2 4" xfId="2329"/>
    <cellStyle name="Normal 72 2 4 2" xfId="2330"/>
    <cellStyle name="Normal 72 2 5" xfId="2331"/>
    <cellStyle name="Normal 72 2 5 2" xfId="2332"/>
    <cellStyle name="Normal 72 2 6" xfId="2333"/>
    <cellStyle name="Normal 72 2 6 2" xfId="2334"/>
    <cellStyle name="Normal 72 2 7" xfId="2335"/>
    <cellStyle name="Normal 72 2 8" xfId="2336"/>
    <cellStyle name="Normal 72 2 9" xfId="2337"/>
    <cellStyle name="Normal 72 3" xfId="2338"/>
    <cellStyle name="Normal 72 3 2" xfId="2339"/>
    <cellStyle name="Normal 72 4" xfId="2340"/>
    <cellStyle name="Normal 72 4 2" xfId="2341"/>
    <cellStyle name="Normal 72 5" xfId="2342"/>
    <cellStyle name="Normal 72 5 2" xfId="2343"/>
    <cellStyle name="Normal 72 6" xfId="2344"/>
    <cellStyle name="Normal 72 6 2" xfId="2345"/>
    <cellStyle name="Normal 72 7" xfId="2346"/>
    <cellStyle name="Normal 72 7 2" xfId="2347"/>
    <cellStyle name="Normal 72 8" xfId="2348"/>
    <cellStyle name="Normal 72 8 2" xfId="2349"/>
    <cellStyle name="Normal 72 9" xfId="2350"/>
    <cellStyle name="Normal 73" xfId="2351"/>
    <cellStyle name="Normal 73 2" xfId="2352"/>
    <cellStyle name="Normal 74" xfId="2353"/>
    <cellStyle name="Normal 74 10" xfId="2354"/>
    <cellStyle name="Normal 74 11" xfId="2355"/>
    <cellStyle name="Normal 74 12" xfId="2356"/>
    <cellStyle name="Normal 74 2" xfId="2357"/>
    <cellStyle name="Normal 74 2 2" xfId="2358"/>
    <cellStyle name="Normal 74 3" xfId="2359"/>
    <cellStyle name="Normal 74 3 2" xfId="2360"/>
    <cellStyle name="Normal 74 3 2 2" xfId="2361"/>
    <cellStyle name="Normal 74 3 3" xfId="2362"/>
    <cellStyle name="Normal 74 3 3 2" xfId="2363"/>
    <cellStyle name="Normal 74 3 4" xfId="2364"/>
    <cellStyle name="Normal 74 3 4 2" xfId="2365"/>
    <cellStyle name="Normal 74 3 5" xfId="2366"/>
    <cellStyle name="Normal 74 3 5 2" xfId="2367"/>
    <cellStyle name="Normal 74 3 6" xfId="2368"/>
    <cellStyle name="Normal 74 3 6 2" xfId="2369"/>
    <cellStyle name="Normal 74 3 7" xfId="2370"/>
    <cellStyle name="Normal 74 3 8" xfId="2371"/>
    <cellStyle name="Normal 74 3 9" xfId="2372"/>
    <cellStyle name="Normal 74 4" xfId="2373"/>
    <cellStyle name="Normal 74 4 2" xfId="2374"/>
    <cellStyle name="Normal 74 5" xfId="2375"/>
    <cellStyle name="Normal 74 5 2" xfId="2376"/>
    <cellStyle name="Normal 74 6" xfId="2377"/>
    <cellStyle name="Normal 74 6 2" xfId="2378"/>
    <cellStyle name="Normal 74 7" xfId="2379"/>
    <cellStyle name="Normal 74 7 2" xfId="2380"/>
    <cellStyle name="Normal 74 8" xfId="2381"/>
    <cellStyle name="Normal 74 8 2" xfId="2382"/>
    <cellStyle name="Normal 74 9" xfId="2383"/>
    <cellStyle name="Normal 74 9 2" xfId="2384"/>
    <cellStyle name="Normal 75" xfId="2385"/>
    <cellStyle name="Normal 75 10" xfId="2386"/>
    <cellStyle name="Normal 75 11" xfId="2387"/>
    <cellStyle name="Normal 75 2" xfId="2388"/>
    <cellStyle name="Normal 75 2 2" xfId="2389"/>
    <cellStyle name="Normal 75 2 2 2" xfId="2390"/>
    <cellStyle name="Normal 75 2 3" xfId="2391"/>
    <cellStyle name="Normal 75 2 3 2" xfId="2392"/>
    <cellStyle name="Normal 75 2 4" xfId="2393"/>
    <cellStyle name="Normal 75 2 4 2" xfId="2394"/>
    <cellStyle name="Normal 75 2 5" xfId="2395"/>
    <cellStyle name="Normal 75 2 5 2" xfId="2396"/>
    <cellStyle name="Normal 75 2 6" xfId="2397"/>
    <cellStyle name="Normal 75 2 6 2" xfId="2398"/>
    <cellStyle name="Normal 75 2 7" xfId="2399"/>
    <cellStyle name="Normal 75 2 8" xfId="2400"/>
    <cellStyle name="Normal 75 2 9" xfId="2401"/>
    <cellStyle name="Normal 75 3" xfId="2402"/>
    <cellStyle name="Normal 75 3 2" xfId="2403"/>
    <cellStyle name="Normal 75 4" xfId="2404"/>
    <cellStyle name="Normal 75 4 2" xfId="2405"/>
    <cellStyle name="Normal 75 5" xfId="2406"/>
    <cellStyle name="Normal 75 5 2" xfId="2407"/>
    <cellStyle name="Normal 75 6" xfId="2408"/>
    <cellStyle name="Normal 75 6 2" xfId="2409"/>
    <cellStyle name="Normal 75 7" xfId="2410"/>
    <cellStyle name="Normal 75 7 2" xfId="2411"/>
    <cellStyle name="Normal 75 8" xfId="2412"/>
    <cellStyle name="Normal 75 8 2" xfId="2413"/>
    <cellStyle name="Normal 75 9" xfId="2414"/>
    <cellStyle name="Normal 76" xfId="2415"/>
    <cellStyle name="Normal 76 10" xfId="2416"/>
    <cellStyle name="Normal 76 11" xfId="2417"/>
    <cellStyle name="Normal 76 2" xfId="2418"/>
    <cellStyle name="Normal 76 2 2" xfId="2419"/>
    <cellStyle name="Normal 76 2 2 2" xfId="2420"/>
    <cellStyle name="Normal 76 2 3" xfId="2421"/>
    <cellStyle name="Normal 76 2 3 2" xfId="2422"/>
    <cellStyle name="Normal 76 2 4" xfId="2423"/>
    <cellStyle name="Normal 76 2 4 2" xfId="2424"/>
    <cellStyle name="Normal 76 2 5" xfId="2425"/>
    <cellStyle name="Normal 76 2 5 2" xfId="2426"/>
    <cellStyle name="Normal 76 2 6" xfId="2427"/>
    <cellStyle name="Normal 76 2 6 2" xfId="2428"/>
    <cellStyle name="Normal 76 2 7" xfId="2429"/>
    <cellStyle name="Normal 76 2 8" xfId="2430"/>
    <cellStyle name="Normal 76 2 9" xfId="2431"/>
    <cellStyle name="Normal 76 3" xfId="2432"/>
    <cellStyle name="Normal 76 3 2" xfId="2433"/>
    <cellStyle name="Normal 76 4" xfId="2434"/>
    <cellStyle name="Normal 76 4 2" xfId="2435"/>
    <cellStyle name="Normal 76 5" xfId="2436"/>
    <cellStyle name="Normal 76 5 2" xfId="2437"/>
    <cellStyle name="Normal 76 6" xfId="2438"/>
    <cellStyle name="Normal 76 6 2" xfId="2439"/>
    <cellStyle name="Normal 76 7" xfId="2440"/>
    <cellStyle name="Normal 76 7 2" xfId="2441"/>
    <cellStyle name="Normal 76 8" xfId="2442"/>
    <cellStyle name="Normal 76 8 2" xfId="2443"/>
    <cellStyle name="Normal 76 9" xfId="2444"/>
    <cellStyle name="Normal 77" xfId="2445"/>
    <cellStyle name="Normal 77 10" xfId="2446"/>
    <cellStyle name="Normal 77 11" xfId="2447"/>
    <cellStyle name="Normal 77 2" xfId="2448"/>
    <cellStyle name="Normal 77 2 2" xfId="2449"/>
    <cellStyle name="Normal 77 2 2 2" xfId="2450"/>
    <cellStyle name="Normal 77 2 3" xfId="2451"/>
    <cellStyle name="Normal 77 2 3 2" xfId="2452"/>
    <cellStyle name="Normal 77 2 4" xfId="2453"/>
    <cellStyle name="Normal 77 2 4 2" xfId="2454"/>
    <cellStyle name="Normal 77 2 5" xfId="2455"/>
    <cellStyle name="Normal 77 2 5 2" xfId="2456"/>
    <cellStyle name="Normal 77 2 6" xfId="2457"/>
    <cellStyle name="Normal 77 2 6 2" xfId="2458"/>
    <cellStyle name="Normal 77 2 7" xfId="2459"/>
    <cellStyle name="Normal 77 2 8" xfId="2460"/>
    <cellStyle name="Normal 77 2 9" xfId="2461"/>
    <cellStyle name="Normal 77 3" xfId="2462"/>
    <cellStyle name="Normal 77 3 2" xfId="2463"/>
    <cellStyle name="Normal 77 4" xfId="2464"/>
    <cellStyle name="Normal 77 4 2" xfId="2465"/>
    <cellStyle name="Normal 77 5" xfId="2466"/>
    <cellStyle name="Normal 77 5 2" xfId="2467"/>
    <cellStyle name="Normal 77 6" xfId="2468"/>
    <cellStyle name="Normal 77 6 2" xfId="2469"/>
    <cellStyle name="Normal 77 7" xfId="2470"/>
    <cellStyle name="Normal 77 7 2" xfId="2471"/>
    <cellStyle name="Normal 77 8" xfId="2472"/>
    <cellStyle name="Normal 77 8 2" xfId="2473"/>
    <cellStyle name="Normal 77 9" xfId="2474"/>
    <cellStyle name="Normal 78" xfId="2475"/>
    <cellStyle name="Normal 78 10" xfId="2476"/>
    <cellStyle name="Normal 78 11" xfId="2477"/>
    <cellStyle name="Normal 78 2" xfId="2478"/>
    <cellStyle name="Normal 78 2 2" xfId="2479"/>
    <cellStyle name="Normal 78 2 2 2" xfId="2480"/>
    <cellStyle name="Normal 78 2 3" xfId="2481"/>
    <cellStyle name="Normal 78 2 3 2" xfId="2482"/>
    <cellStyle name="Normal 78 2 4" xfId="2483"/>
    <cellStyle name="Normal 78 2 4 2" xfId="2484"/>
    <cellStyle name="Normal 78 2 5" xfId="2485"/>
    <cellStyle name="Normal 78 2 5 2" xfId="2486"/>
    <cellStyle name="Normal 78 2 6" xfId="2487"/>
    <cellStyle name="Normal 78 2 6 2" xfId="2488"/>
    <cellStyle name="Normal 78 2 7" xfId="2489"/>
    <cellStyle name="Normal 78 2 8" xfId="2490"/>
    <cellStyle name="Normal 78 2 9" xfId="2491"/>
    <cellStyle name="Normal 78 3" xfId="2492"/>
    <cellStyle name="Normal 78 3 2" xfId="2493"/>
    <cellStyle name="Normal 78 4" xfId="2494"/>
    <cellStyle name="Normal 78 4 2" xfId="2495"/>
    <cellStyle name="Normal 78 5" xfId="2496"/>
    <cellStyle name="Normal 78 5 2" xfId="2497"/>
    <cellStyle name="Normal 78 6" xfId="2498"/>
    <cellStyle name="Normal 78 6 2" xfId="2499"/>
    <cellStyle name="Normal 78 7" xfId="2500"/>
    <cellStyle name="Normal 78 7 2" xfId="2501"/>
    <cellStyle name="Normal 78 8" xfId="2502"/>
    <cellStyle name="Normal 78 8 2" xfId="2503"/>
    <cellStyle name="Normal 78 9" xfId="2504"/>
    <cellStyle name="Normal 79" xfId="2505"/>
    <cellStyle name="Normal 79 10" xfId="2506"/>
    <cellStyle name="Normal 79 11" xfId="2507"/>
    <cellStyle name="Normal 79 2" xfId="2508"/>
    <cellStyle name="Normal 79 2 2" xfId="2509"/>
    <cellStyle name="Normal 79 2 2 2" xfId="2510"/>
    <cellStyle name="Normal 79 2 3" xfId="2511"/>
    <cellStyle name="Normal 79 2 3 2" xfId="2512"/>
    <cellStyle name="Normal 79 2 4" xfId="2513"/>
    <cellStyle name="Normal 79 2 4 2" xfId="2514"/>
    <cellStyle name="Normal 79 2 5" xfId="2515"/>
    <cellStyle name="Normal 79 2 5 2" xfId="2516"/>
    <cellStyle name="Normal 79 2 6" xfId="2517"/>
    <cellStyle name="Normal 79 2 6 2" xfId="2518"/>
    <cellStyle name="Normal 79 2 7" xfId="2519"/>
    <cellStyle name="Normal 79 2 8" xfId="2520"/>
    <cellStyle name="Normal 79 2 9" xfId="2521"/>
    <cellStyle name="Normal 79 3" xfId="2522"/>
    <cellStyle name="Normal 79 3 2" xfId="2523"/>
    <cellStyle name="Normal 79 4" xfId="2524"/>
    <cellStyle name="Normal 79 4 2" xfId="2525"/>
    <cellStyle name="Normal 79 5" xfId="2526"/>
    <cellStyle name="Normal 79 5 2" xfId="2527"/>
    <cellStyle name="Normal 79 6" xfId="2528"/>
    <cellStyle name="Normal 79 6 2" xfId="2529"/>
    <cellStyle name="Normal 79 7" xfId="2530"/>
    <cellStyle name="Normal 79 7 2" xfId="2531"/>
    <cellStyle name="Normal 79 8" xfId="2532"/>
    <cellStyle name="Normal 79 8 2" xfId="2533"/>
    <cellStyle name="Normal 79 9" xfId="2534"/>
    <cellStyle name="Normal 8" xfId="2535"/>
    <cellStyle name="Normal 8 2" xfId="2536"/>
    <cellStyle name="Normal 80" xfId="2537"/>
    <cellStyle name="Normal 81" xfId="2538"/>
    <cellStyle name="Normal 81 2" xfId="2539"/>
    <cellStyle name="Normal 81 2 2" xfId="2540"/>
    <cellStyle name="Normal 81 3" xfId="2541"/>
    <cellStyle name="Normal 81 3 2" xfId="2542"/>
    <cellStyle name="Normal 81 4" xfId="2543"/>
    <cellStyle name="Normal 81 4 2" xfId="2544"/>
    <cellStyle name="Normal 81 5" xfId="2545"/>
    <cellStyle name="Normal 81 5 2" xfId="2546"/>
    <cellStyle name="Normal 81 6" xfId="2547"/>
    <cellStyle name="Normal 81 6 2" xfId="2548"/>
    <cellStyle name="Normal 81 7" xfId="2549"/>
    <cellStyle name="Normal 81 8" xfId="2550"/>
    <cellStyle name="Normal 81 9" xfId="2551"/>
    <cellStyle name="Normal 82" xfId="2552"/>
    <cellStyle name="Normal 82 2" xfId="2553"/>
    <cellStyle name="Normal 82 2 2" xfId="2554"/>
    <cellStyle name="Normal 82 3" xfId="2555"/>
    <cellStyle name="Normal 82 3 2" xfId="2556"/>
    <cellStyle name="Normal 82 4" xfId="2557"/>
    <cellStyle name="Normal 82 4 2" xfId="2558"/>
    <cellStyle name="Normal 82 5" xfId="2559"/>
    <cellStyle name="Normal 82 5 2" xfId="2560"/>
    <cellStyle name="Normal 82 6" xfId="2561"/>
    <cellStyle name="Normal 82 6 2" xfId="2562"/>
    <cellStyle name="Normal 82 7" xfId="2563"/>
    <cellStyle name="Normal 82 8" xfId="2564"/>
    <cellStyle name="Normal 82 9" xfId="2565"/>
    <cellStyle name="Normal 83" xfId="2566"/>
    <cellStyle name="Normal 83 2" xfId="2567"/>
    <cellStyle name="Normal 83 2 2" xfId="2568"/>
    <cellStyle name="Normal 83 3" xfId="2569"/>
    <cellStyle name="Normal 83 3 2" xfId="2570"/>
    <cellStyle name="Normal 83 4" xfId="2571"/>
    <cellStyle name="Normal 83 4 2" xfId="2572"/>
    <cellStyle name="Normal 83 5" xfId="2573"/>
    <cellStyle name="Normal 83 5 2" xfId="2574"/>
    <cellStyle name="Normal 83 6" xfId="2575"/>
    <cellStyle name="Normal 83 6 2" xfId="2576"/>
    <cellStyle name="Normal 83 7" xfId="2577"/>
    <cellStyle name="Normal 83 8" xfId="2578"/>
    <cellStyle name="Normal 83 9" xfId="2579"/>
    <cellStyle name="Normal 84" xfId="2580"/>
    <cellStyle name="Normal 84 2" xfId="2581"/>
    <cellStyle name="Normal 84 2 2" xfId="2582"/>
    <cellStyle name="Normal 84 3" xfId="2583"/>
    <cellStyle name="Normal 84 3 2" xfId="2584"/>
    <cellStyle name="Normal 84 4" xfId="2585"/>
    <cellStyle name="Normal 84 4 2" xfId="2586"/>
    <cellStyle name="Normal 84 5" xfId="2587"/>
    <cellStyle name="Normal 84 5 2" xfId="2588"/>
    <cellStyle name="Normal 84 6" xfId="2589"/>
    <cellStyle name="Normal 84 6 2" xfId="2590"/>
    <cellStyle name="Normal 84 7" xfId="2591"/>
    <cellStyle name="Normal 84 8" xfId="2592"/>
    <cellStyle name="Normal 84 9" xfId="2593"/>
    <cellStyle name="Normal 85" xfId="2594"/>
    <cellStyle name="Normal 85 2" xfId="2595"/>
    <cellStyle name="Normal 85 2 2" xfId="2596"/>
    <cellStyle name="Normal 85 3" xfId="2597"/>
    <cellStyle name="Normal 85 3 2" xfId="2598"/>
    <cellStyle name="Normal 85 4" xfId="2599"/>
    <cellStyle name="Normal 85 4 2" xfId="2600"/>
    <cellStyle name="Normal 85 5" xfId="2601"/>
    <cellStyle name="Normal 85 5 2" xfId="2602"/>
    <cellStyle name="Normal 85 6" xfId="2603"/>
    <cellStyle name="Normal 85 6 2" xfId="2604"/>
    <cellStyle name="Normal 85 7" xfId="2605"/>
    <cellStyle name="Normal 85 8" xfId="2606"/>
    <cellStyle name="Normal 85 9" xfId="2607"/>
    <cellStyle name="Normal 86" xfId="2608"/>
    <cellStyle name="Normal 86 2" xfId="2609"/>
    <cellStyle name="Normal 86 2 2" xfId="2610"/>
    <cellStyle name="Normal 86 3" xfId="2611"/>
    <cellStyle name="Normal 86 3 2" xfId="2612"/>
    <cellStyle name="Normal 86 4" xfId="2613"/>
    <cellStyle name="Normal 86 4 2" xfId="2614"/>
    <cellStyle name="Normal 86 5" xfId="2615"/>
    <cellStyle name="Normal 86 5 2" xfId="2616"/>
    <cellStyle name="Normal 86 6" xfId="2617"/>
    <cellStyle name="Normal 86 6 2" xfId="2618"/>
    <cellStyle name="Normal 86 7" xfId="2619"/>
    <cellStyle name="Normal 86 8" xfId="2620"/>
    <cellStyle name="Normal 86 9" xfId="2621"/>
    <cellStyle name="Normal 87" xfId="2622"/>
    <cellStyle name="Normal 87 2" xfId="2623"/>
    <cellStyle name="Normal 87 2 2" xfId="2624"/>
    <cellStyle name="Normal 87 3" xfId="2625"/>
    <cellStyle name="Normal 87 3 2" xfId="2626"/>
    <cellStyle name="Normal 87 4" xfId="2627"/>
    <cellStyle name="Normal 87 4 2" xfId="2628"/>
    <cellStyle name="Normal 87 5" xfId="2629"/>
    <cellStyle name="Normal 87 5 2" xfId="2630"/>
    <cellStyle name="Normal 87 6" xfId="2631"/>
    <cellStyle name="Normal 87 6 2" xfId="2632"/>
    <cellStyle name="Normal 87 7" xfId="2633"/>
    <cellStyle name="Normal 87 8" xfId="2634"/>
    <cellStyle name="Normal 87 9" xfId="2635"/>
    <cellStyle name="Normal 88" xfId="2636"/>
    <cellStyle name="Normal 89" xfId="2637"/>
    <cellStyle name="Normal 89 2" xfId="2638"/>
    <cellStyle name="Normal 89 3" xfId="2639"/>
    <cellStyle name="Normal 9" xfId="2640"/>
    <cellStyle name="Normal 9 2" xfId="2641"/>
    <cellStyle name="Normal 90" xfId="2642"/>
    <cellStyle name="Normal 90 2" xfId="2643"/>
    <cellStyle name="Normal 90 2 2" xfId="2644"/>
    <cellStyle name="Normal 90 2 3" xfId="2645"/>
    <cellStyle name="Normal 90 3" xfId="2646"/>
    <cellStyle name="Normal 91" xfId="2647"/>
    <cellStyle name="Normal 91 2" xfId="2648"/>
    <cellStyle name="Normal 91 3" xfId="2649"/>
    <cellStyle name="Normal 92" xfId="2650"/>
    <cellStyle name="Normal 92 2" xfId="2651"/>
    <cellStyle name="Normal 92 3" xfId="2652"/>
    <cellStyle name="Normal 93" xfId="2653"/>
    <cellStyle name="Normal 93 2" xfId="2654"/>
    <cellStyle name="Normal 93 2 2" xfId="2655"/>
    <cellStyle name="Normal 93 2 3" xfId="2656"/>
    <cellStyle name="Normal 93 3" xfId="2657"/>
    <cellStyle name="Normal 94" xfId="2658"/>
    <cellStyle name="Normal 94 2" xfId="2659"/>
    <cellStyle name="Normal 95" xfId="2660"/>
    <cellStyle name="Normal 95 2" xfId="2661"/>
    <cellStyle name="Normal 96" xfId="2662"/>
    <cellStyle name="Normal 96 2" xfId="2663"/>
    <cellStyle name="Normal 97" xfId="2664"/>
    <cellStyle name="Normal 97 2" xfId="2665"/>
    <cellStyle name="Normal 98" xfId="2666"/>
    <cellStyle name="Normal 98 2" xfId="2667"/>
    <cellStyle name="Normal 99" xfId="2668"/>
    <cellStyle name="Normal 99 2" xfId="2669"/>
    <cellStyle name="Normal7" xfId="2670"/>
    <cellStyle name="Normal7Date" xfId="2671"/>
    <cellStyle name="Normal7DateHLeft" xfId="2672"/>
    <cellStyle name="Normal7DecimalHRight" xfId="2673"/>
    <cellStyle name="Normal7DecimalHRightShaded" xfId="2674"/>
    <cellStyle name="Normal7HLeft" xfId="2675"/>
    <cellStyle name="Normal7HLeftHyperlink" xfId="2676"/>
    <cellStyle name="Normal7HLeftIndent" xfId="2677"/>
    <cellStyle name="Normal7Number" xfId="2678"/>
    <cellStyle name="Normal7NumberHLeft" xfId="2679"/>
    <cellStyle name="Normal7NumberHRight" xfId="2680"/>
    <cellStyle name="Normal7NumberHRightShaded" xfId="2681"/>
    <cellStyle name="Normal7NumberShaded" xfId="2682"/>
    <cellStyle name="Normal7NumberVTopHGeneral" xfId="2683"/>
    <cellStyle name="Normal8" xfId="2684"/>
    <cellStyle name="Normal8HLeft" xfId="2685"/>
    <cellStyle name="Normalny_dec 04 bank transactions-ATMOS" xfId="2686"/>
    <cellStyle name="Note 10" xfId="2687"/>
    <cellStyle name="Note 10 2" xfId="2688"/>
    <cellStyle name="Note 11" xfId="2689"/>
    <cellStyle name="Note 11 2" xfId="2690"/>
    <cellStyle name="Note 12" xfId="2691"/>
    <cellStyle name="Note 12 2" xfId="2692"/>
    <cellStyle name="Note 13" xfId="2693"/>
    <cellStyle name="Note 13 2" xfId="2694"/>
    <cellStyle name="Note 14" xfId="2695"/>
    <cellStyle name="Note 14 2" xfId="2696"/>
    <cellStyle name="Note 15" xfId="2697"/>
    <cellStyle name="Note 16" xfId="2698"/>
    <cellStyle name="Note 2" xfId="2699"/>
    <cellStyle name="Note 2 2" xfId="2700"/>
    <cellStyle name="Note 2 3" xfId="2701"/>
    <cellStyle name="Note 2 4" xfId="2702"/>
    <cellStyle name="Note 2 4 10" xfId="2703"/>
    <cellStyle name="Note 2 4 11" xfId="2704"/>
    <cellStyle name="Note 2 4 2" xfId="2705"/>
    <cellStyle name="Note 2 4 2 2" xfId="2706"/>
    <cellStyle name="Note 2 4 2 2 2" xfId="2707"/>
    <cellStyle name="Note 2 4 2 3" xfId="2708"/>
    <cellStyle name="Note 2 4 2 3 2" xfId="2709"/>
    <cellStyle name="Note 2 4 2 4" xfId="2710"/>
    <cellStyle name="Note 2 4 2 4 2" xfId="2711"/>
    <cellStyle name="Note 2 4 2 5" xfId="2712"/>
    <cellStyle name="Note 2 4 2 5 2" xfId="2713"/>
    <cellStyle name="Note 2 4 2 6" xfId="2714"/>
    <cellStyle name="Note 2 4 2 6 2" xfId="2715"/>
    <cellStyle name="Note 2 4 2 7" xfId="2716"/>
    <cellStyle name="Note 2 4 2 8" xfId="2717"/>
    <cellStyle name="Note 2 4 2 9" xfId="2718"/>
    <cellStyle name="Note 2 4 3" xfId="2719"/>
    <cellStyle name="Note 2 4 3 2" xfId="2720"/>
    <cellStyle name="Note 2 4 4" xfId="2721"/>
    <cellStyle name="Note 2 4 4 2" xfId="2722"/>
    <cellStyle name="Note 2 4 5" xfId="2723"/>
    <cellStyle name="Note 2 4 5 2" xfId="2724"/>
    <cellStyle name="Note 2 4 6" xfId="2725"/>
    <cellStyle name="Note 2 4 6 2" xfId="2726"/>
    <cellStyle name="Note 2 4 7" xfId="2727"/>
    <cellStyle name="Note 2 4 7 2" xfId="2728"/>
    <cellStyle name="Note 2 4 8" xfId="2729"/>
    <cellStyle name="Note 2 4 8 2" xfId="2730"/>
    <cellStyle name="Note 2 4 9" xfId="2731"/>
    <cellStyle name="Note 2 5" xfId="2732"/>
    <cellStyle name="Note 3" xfId="2733"/>
    <cellStyle name="Note 3 2" xfId="2734"/>
    <cellStyle name="Note 3 2 2" xfId="2735"/>
    <cellStyle name="Note 3 3" xfId="2736"/>
    <cellStyle name="Note 4" xfId="2737"/>
    <cellStyle name="Note 5" xfId="2738"/>
    <cellStyle name="Note 5 10" xfId="2739"/>
    <cellStyle name="Note 5 11" xfId="2740"/>
    <cellStyle name="Note 5 2" xfId="2741"/>
    <cellStyle name="Note 5 2 2" xfId="2742"/>
    <cellStyle name="Note 5 2 2 2" xfId="2743"/>
    <cellStyle name="Note 5 2 3" xfId="2744"/>
    <cellStyle name="Note 5 2 3 2" xfId="2745"/>
    <cellStyle name="Note 5 2 4" xfId="2746"/>
    <cellStyle name="Note 5 2 4 2" xfId="2747"/>
    <cellStyle name="Note 5 2 5" xfId="2748"/>
    <cellStyle name="Note 5 2 5 2" xfId="2749"/>
    <cellStyle name="Note 5 2 6" xfId="2750"/>
    <cellStyle name="Note 5 2 6 2" xfId="2751"/>
    <cellStyle name="Note 5 2 7" xfId="2752"/>
    <cellStyle name="Note 5 2 8" xfId="2753"/>
    <cellStyle name="Note 5 2 9" xfId="2754"/>
    <cellStyle name="Note 5 3" xfId="2755"/>
    <cellStyle name="Note 5 3 2" xfId="2756"/>
    <cellStyle name="Note 5 4" xfId="2757"/>
    <cellStyle name="Note 5 4 2" xfId="2758"/>
    <cellStyle name="Note 5 5" xfId="2759"/>
    <cellStyle name="Note 5 5 2" xfId="2760"/>
    <cellStyle name="Note 5 6" xfId="2761"/>
    <cellStyle name="Note 5 6 2" xfId="2762"/>
    <cellStyle name="Note 5 7" xfId="2763"/>
    <cellStyle name="Note 5 7 2" xfId="2764"/>
    <cellStyle name="Note 5 8" xfId="2765"/>
    <cellStyle name="Note 5 8 2" xfId="2766"/>
    <cellStyle name="Note 5 9" xfId="2767"/>
    <cellStyle name="Note 6" xfId="2768"/>
    <cellStyle name="Note 6 10" xfId="2769"/>
    <cellStyle name="Note 6 11" xfId="2770"/>
    <cellStyle name="Note 6 2" xfId="2771"/>
    <cellStyle name="Note 6 2 2" xfId="2772"/>
    <cellStyle name="Note 6 2 2 2" xfId="2773"/>
    <cellStyle name="Note 6 2 3" xfId="2774"/>
    <cellStyle name="Note 6 2 3 2" xfId="2775"/>
    <cellStyle name="Note 6 2 4" xfId="2776"/>
    <cellStyle name="Note 6 2 4 2" xfId="2777"/>
    <cellStyle name="Note 6 2 5" xfId="2778"/>
    <cellStyle name="Note 6 2 5 2" xfId="2779"/>
    <cellStyle name="Note 6 2 6" xfId="2780"/>
    <cellStyle name="Note 6 2 6 2" xfId="2781"/>
    <cellStyle name="Note 6 2 7" xfId="2782"/>
    <cellStyle name="Note 6 2 8" xfId="2783"/>
    <cellStyle name="Note 6 2 9" xfId="2784"/>
    <cellStyle name="Note 6 3" xfId="2785"/>
    <cellStyle name="Note 6 3 2" xfId="2786"/>
    <cellStyle name="Note 6 4" xfId="2787"/>
    <cellStyle name="Note 6 4 2" xfId="2788"/>
    <cellStyle name="Note 6 5" xfId="2789"/>
    <cellStyle name="Note 6 5 2" xfId="2790"/>
    <cellStyle name="Note 6 6" xfId="2791"/>
    <cellStyle name="Note 6 6 2" xfId="2792"/>
    <cellStyle name="Note 6 7" xfId="2793"/>
    <cellStyle name="Note 6 7 2" xfId="2794"/>
    <cellStyle name="Note 6 8" xfId="2795"/>
    <cellStyle name="Note 6 8 2" xfId="2796"/>
    <cellStyle name="Note 6 9" xfId="2797"/>
    <cellStyle name="Note 7" xfId="2798"/>
    <cellStyle name="Note 8" xfId="2799"/>
    <cellStyle name="Note 8 2" xfId="2800"/>
    <cellStyle name="Note 8 2 2" xfId="2801"/>
    <cellStyle name="Note 8 3" xfId="2802"/>
    <cellStyle name="Note 8 3 2" xfId="2803"/>
    <cellStyle name="Note 8 4" xfId="2804"/>
    <cellStyle name="Note 8 4 2" xfId="2805"/>
    <cellStyle name="Note 8 5" xfId="2806"/>
    <cellStyle name="Note 8 5 2" xfId="2807"/>
    <cellStyle name="Note 8 6" xfId="2808"/>
    <cellStyle name="Note 8 6 2" xfId="2809"/>
    <cellStyle name="Note 8 7" xfId="2810"/>
    <cellStyle name="Note 8 8" xfId="2811"/>
    <cellStyle name="Note 8 9" xfId="2812"/>
    <cellStyle name="Note 9" xfId="2813"/>
    <cellStyle name="Note 9 2" xfId="2814"/>
    <cellStyle name="nozero" xfId="2815"/>
    <cellStyle name="nozero 2" xfId="2816"/>
    <cellStyle name="nozero 2 2" xfId="2817"/>
    <cellStyle name="nozero 2 2 2" xfId="2818"/>
    <cellStyle name="nozero 2 3" xfId="2819"/>
    <cellStyle name="nozero 3" xfId="2820"/>
    <cellStyle name="nozero 3 2" xfId="2821"/>
    <cellStyle name="nozero 4" xfId="2822"/>
    <cellStyle name="nPlosion" xfId="2823"/>
    <cellStyle name="nPlosion 2" xfId="2824"/>
    <cellStyle name="Number" xfId="2825"/>
    <cellStyle name="Number 2" xfId="2826"/>
    <cellStyle name="numbers" xfId="2827"/>
    <cellStyle name="NumCommaRed" xfId="2828"/>
    <cellStyle name="nvision" xfId="2829"/>
    <cellStyle name="Outlined" xfId="2830"/>
    <cellStyle name="Output 2" xfId="2831"/>
    <cellStyle name="Output 2 2" xfId="2832"/>
    <cellStyle name="Output 2 3" xfId="2833"/>
    <cellStyle name="Output 3" xfId="2834"/>
    <cellStyle name="Output 4" xfId="2835"/>
    <cellStyle name="Output 5" xfId="2836"/>
    <cellStyle name="Page Heading Large" xfId="2837"/>
    <cellStyle name="Page Heading Small" xfId="2838"/>
    <cellStyle name="Page Title" xfId="2839"/>
    <cellStyle name="PB Table Heading" xfId="2840"/>
    <cellStyle name="PB Table Highlight1" xfId="2841"/>
    <cellStyle name="PB Table Highlight2" xfId="2842"/>
    <cellStyle name="PB Table Highlight3" xfId="2843"/>
    <cellStyle name="PB Table Standard Row" xfId="2844"/>
    <cellStyle name="PB Table Subtotal Row" xfId="2845"/>
    <cellStyle name="PB Table Total Row" xfId="2846"/>
    <cellStyle name="Percent (0)" xfId="2847"/>
    <cellStyle name="Percent (0) 2" xfId="2848"/>
    <cellStyle name="Percent (0) 2 2" xfId="2849"/>
    <cellStyle name="Percent (0) 3" xfId="2850"/>
    <cellStyle name="Percent (0) 3 2" xfId="2851"/>
    <cellStyle name="Percent (0) 3 2 2" xfId="2852"/>
    <cellStyle name="Percent (0) 3 3" xfId="2853"/>
    <cellStyle name="Percent (0) 4" xfId="2854"/>
    <cellStyle name="Percent [.00%]" xfId="2855"/>
    <cellStyle name="Percent [0]" xfId="2856"/>
    <cellStyle name="Percent [00]" xfId="2857"/>
    <cellStyle name="Percent [1]" xfId="2858"/>
    <cellStyle name="Percent [2]" xfId="2859"/>
    <cellStyle name="Percent [2] 2" xfId="2860"/>
    <cellStyle name="Percent 1" xfId="2861"/>
    <cellStyle name="Percent 10" xfId="2862"/>
    <cellStyle name="Percent 100" xfId="2863"/>
    <cellStyle name="Percent 101" xfId="2864"/>
    <cellStyle name="Percent 102" xfId="2865"/>
    <cellStyle name="Percent 103" xfId="2866"/>
    <cellStyle name="Percent 104" xfId="2867"/>
    <cellStyle name="Percent 105" xfId="2868"/>
    <cellStyle name="Percent 106" xfId="2869"/>
    <cellStyle name="Percent 107" xfId="2870"/>
    <cellStyle name="Percent 108" xfId="2871"/>
    <cellStyle name="Percent 109" xfId="2872"/>
    <cellStyle name="Percent 11" xfId="2873"/>
    <cellStyle name="Percent 110" xfId="2874"/>
    <cellStyle name="Percent 111" xfId="2875"/>
    <cellStyle name="Percent 112" xfId="2876"/>
    <cellStyle name="Percent 113" xfId="2877"/>
    <cellStyle name="Percent 114" xfId="2878"/>
    <cellStyle name="Percent 115" xfId="2879"/>
    <cellStyle name="Percent 116" xfId="2880"/>
    <cellStyle name="Percent 117" xfId="2881"/>
    <cellStyle name="Percent 118" xfId="2882"/>
    <cellStyle name="Percent 119" xfId="2883"/>
    <cellStyle name="Percent 12" xfId="2884"/>
    <cellStyle name="Percent 120" xfId="2885"/>
    <cellStyle name="Percent 121" xfId="2886"/>
    <cellStyle name="Percent 122" xfId="2887"/>
    <cellStyle name="Percent 123" xfId="2888"/>
    <cellStyle name="Percent 124" xfId="2889"/>
    <cellStyle name="Percent 125" xfId="2890"/>
    <cellStyle name="Percent 126" xfId="2891"/>
    <cellStyle name="Percent 127" xfId="2892"/>
    <cellStyle name="Percent 128" xfId="2893"/>
    <cellStyle name="Percent 129" xfId="2894"/>
    <cellStyle name="Percent 13" xfId="2895"/>
    <cellStyle name="Percent 130" xfId="2896"/>
    <cellStyle name="Percent 131" xfId="2897"/>
    <cellStyle name="Percent 132" xfId="2898"/>
    <cellStyle name="Percent 133" xfId="2899"/>
    <cellStyle name="Percent 134" xfId="2900"/>
    <cellStyle name="Percent 135" xfId="2901"/>
    <cellStyle name="Percent 136" xfId="2902"/>
    <cellStyle name="Percent 137" xfId="2903"/>
    <cellStyle name="Percent 138" xfId="2904"/>
    <cellStyle name="Percent 139" xfId="2905"/>
    <cellStyle name="Percent 14" xfId="2906"/>
    <cellStyle name="Percent 140" xfId="2907"/>
    <cellStyle name="Percent 141" xfId="2908"/>
    <cellStyle name="Percent 142" xfId="2909"/>
    <cellStyle name="Percent 143" xfId="2910"/>
    <cellStyle name="Percent 144" xfId="2911"/>
    <cellStyle name="Percent 145" xfId="2912"/>
    <cellStyle name="Percent 146" xfId="2913"/>
    <cellStyle name="Percent 147" xfId="2914"/>
    <cellStyle name="Percent 148" xfId="2915"/>
    <cellStyle name="Percent 149" xfId="2916"/>
    <cellStyle name="Percent 15" xfId="2917"/>
    <cellStyle name="Percent 150" xfId="2918"/>
    <cellStyle name="Percent 16" xfId="2919"/>
    <cellStyle name="Percent 17" xfId="2920"/>
    <cellStyle name="Percent 18" xfId="2921"/>
    <cellStyle name="Percent 19" xfId="2922"/>
    <cellStyle name="Percent 2" xfId="2923"/>
    <cellStyle name="Percent 2 2" xfId="2924"/>
    <cellStyle name="Percent 2 2 10" xfId="2925"/>
    <cellStyle name="Percent 2 2 11" xfId="2926"/>
    <cellStyle name="Percent 2 2 12" xfId="2927"/>
    <cellStyle name="Percent 2 2 2" xfId="2928"/>
    <cellStyle name="Percent 2 2 3" xfId="2929"/>
    <cellStyle name="Percent 2 2 3 2" xfId="2930"/>
    <cellStyle name="Percent 2 2 3 2 2" xfId="2931"/>
    <cellStyle name="Percent 2 2 3 3" xfId="2932"/>
    <cellStyle name="Percent 2 2 3 3 2" xfId="2933"/>
    <cellStyle name="Percent 2 2 3 4" xfId="2934"/>
    <cellStyle name="Percent 2 2 3 4 2" xfId="2935"/>
    <cellStyle name="Percent 2 2 3 5" xfId="2936"/>
    <cellStyle name="Percent 2 2 3 5 2" xfId="2937"/>
    <cellStyle name="Percent 2 2 3 6" xfId="2938"/>
    <cellStyle name="Percent 2 2 3 6 2" xfId="2939"/>
    <cellStyle name="Percent 2 2 3 7" xfId="2940"/>
    <cellStyle name="Percent 2 2 3 8" xfId="2941"/>
    <cellStyle name="Percent 2 2 3 9" xfId="2942"/>
    <cellStyle name="Percent 2 2 4" xfId="2943"/>
    <cellStyle name="Percent 2 2 4 2" xfId="2944"/>
    <cellStyle name="Percent 2 2 5" xfId="2945"/>
    <cellStyle name="Percent 2 2 5 2" xfId="2946"/>
    <cellStyle name="Percent 2 2 6" xfId="2947"/>
    <cellStyle name="Percent 2 2 6 2" xfId="2948"/>
    <cellStyle name="Percent 2 2 7" xfId="2949"/>
    <cellStyle name="Percent 2 2 7 2" xfId="2950"/>
    <cellStyle name="Percent 2 2 8" xfId="2951"/>
    <cellStyle name="Percent 2 2 8 2" xfId="2952"/>
    <cellStyle name="Percent 2 2 9" xfId="2953"/>
    <cellStyle name="Percent 2 2 9 2" xfId="2954"/>
    <cellStyle name="Percent 2 3" xfId="2955"/>
    <cellStyle name="Percent 2 4" xfId="2956"/>
    <cellStyle name="Percent 2 4 2" xfId="2957"/>
    <cellStyle name="Percent 2 5" xfId="2958"/>
    <cellStyle name="Percent 20" xfId="2959"/>
    <cellStyle name="Percent 21" xfId="2960"/>
    <cellStyle name="Percent 22" xfId="2961"/>
    <cellStyle name="Percent 23" xfId="2962"/>
    <cellStyle name="Percent 24" xfId="2963"/>
    <cellStyle name="Percent 25" xfId="2964"/>
    <cellStyle name="Percent 26" xfId="2965"/>
    <cellStyle name="Percent 27" xfId="2966"/>
    <cellStyle name="Percent 28" xfId="2967"/>
    <cellStyle name="Percent 29" xfId="2968"/>
    <cellStyle name="Percent 3" xfId="2969"/>
    <cellStyle name="Percent 3 2" xfId="2970"/>
    <cellStyle name="Percent 3 3" xfId="2971"/>
    <cellStyle name="Percent 3 4" xfId="2972"/>
    <cellStyle name="Percent 30" xfId="2973"/>
    <cellStyle name="Percent 31" xfId="2974"/>
    <cellStyle name="Percent 32" xfId="2975"/>
    <cellStyle name="Percent 33" xfId="2976"/>
    <cellStyle name="Percent 34" xfId="2977"/>
    <cellStyle name="Percent 35" xfId="2978"/>
    <cellStyle name="Percent 36" xfId="2979"/>
    <cellStyle name="Percent 37" xfId="2980"/>
    <cellStyle name="Percent 38" xfId="2981"/>
    <cellStyle name="Percent 39" xfId="2982"/>
    <cellStyle name="Percent 4" xfId="2983"/>
    <cellStyle name="Percent 4 2" xfId="2984"/>
    <cellStyle name="Percent 40" xfId="2985"/>
    <cellStyle name="Percent 41" xfId="2986"/>
    <cellStyle name="Percent 42" xfId="2987"/>
    <cellStyle name="Percent 43" xfId="2988"/>
    <cellStyle name="Percent 44" xfId="2989"/>
    <cellStyle name="Percent 45" xfId="2990"/>
    <cellStyle name="Percent 46" xfId="2991"/>
    <cellStyle name="Percent 47" xfId="2992"/>
    <cellStyle name="Percent 48" xfId="2993"/>
    <cellStyle name="Percent 49" xfId="2994"/>
    <cellStyle name="Percent 5" xfId="2995"/>
    <cellStyle name="Percent 50" xfId="2996"/>
    <cellStyle name="Percent 51" xfId="2997"/>
    <cellStyle name="Percent 52" xfId="2998"/>
    <cellStyle name="Percent 53" xfId="2999"/>
    <cellStyle name="Percent 54" xfId="3000"/>
    <cellStyle name="Percent 55" xfId="3001"/>
    <cellStyle name="Percent 56" xfId="3002"/>
    <cellStyle name="Percent 57" xfId="3003"/>
    <cellStyle name="Percent 58" xfId="3004"/>
    <cellStyle name="Percent 59" xfId="3005"/>
    <cellStyle name="Percent 6" xfId="3006"/>
    <cellStyle name="Percent 6 2" xfId="3007"/>
    <cellStyle name="Percent 6 2 2" xfId="3008"/>
    <cellStyle name="Percent 6 3" xfId="3009"/>
    <cellStyle name="Percent 60" xfId="3010"/>
    <cellStyle name="Percent 61" xfId="3011"/>
    <cellStyle name="Percent 62" xfId="3012"/>
    <cellStyle name="Percent 63" xfId="3013"/>
    <cellStyle name="Percent 64" xfId="3014"/>
    <cellStyle name="Percent 65" xfId="3015"/>
    <cellStyle name="Percent 66" xfId="3016"/>
    <cellStyle name="Percent 67" xfId="3017"/>
    <cellStyle name="Percent 68" xfId="3018"/>
    <cellStyle name="Percent 69" xfId="3019"/>
    <cellStyle name="Percent 7" xfId="3020"/>
    <cellStyle name="Percent 7 2" xfId="3021"/>
    <cellStyle name="Percent 7 2 2" xfId="3022"/>
    <cellStyle name="Percent 7 3" xfId="3023"/>
    <cellStyle name="Percent 70" xfId="3024"/>
    <cellStyle name="Percent 71" xfId="3025"/>
    <cellStyle name="Percent 72" xfId="3026"/>
    <cellStyle name="Percent 73" xfId="3027"/>
    <cellStyle name="Percent 74" xfId="3028"/>
    <cellStyle name="Percent 75" xfId="3029"/>
    <cellStyle name="Percent 76" xfId="3030"/>
    <cellStyle name="Percent 77" xfId="3031"/>
    <cellStyle name="Percent 78" xfId="3032"/>
    <cellStyle name="Percent 79" xfId="3033"/>
    <cellStyle name="Percent 8" xfId="3034"/>
    <cellStyle name="Percent 8 2" xfId="3035"/>
    <cellStyle name="Percent 80" xfId="3036"/>
    <cellStyle name="Percent 81" xfId="3037"/>
    <cellStyle name="Percent 82" xfId="3038"/>
    <cellStyle name="Percent 83" xfId="3039"/>
    <cellStyle name="Percent 84" xfId="3040"/>
    <cellStyle name="Percent 85" xfId="3041"/>
    <cellStyle name="Percent 86" xfId="3042"/>
    <cellStyle name="Percent 87" xfId="3043"/>
    <cellStyle name="Percent 88" xfId="3044"/>
    <cellStyle name="Percent 89" xfId="3045"/>
    <cellStyle name="Percent 9" xfId="3046"/>
    <cellStyle name="Percent 90" xfId="3047"/>
    <cellStyle name="Percent 91" xfId="3048"/>
    <cellStyle name="Percent 92" xfId="3049"/>
    <cellStyle name="Percent 93" xfId="3050"/>
    <cellStyle name="Percent 94" xfId="3051"/>
    <cellStyle name="Percent 95" xfId="3052"/>
    <cellStyle name="Percent 96" xfId="3053"/>
    <cellStyle name="Percent 97" xfId="3054"/>
    <cellStyle name="Percent 98" xfId="3055"/>
    <cellStyle name="Percent 99" xfId="3056"/>
    <cellStyle name="Percent Hard" xfId="3057"/>
    <cellStyle name="Percent1" xfId="3058"/>
    <cellStyle name="PercentRed10" xfId="3059"/>
    <cellStyle name="Power Price" xfId="3060"/>
    <cellStyle name="PrePop Currency (0)" xfId="3061"/>
    <cellStyle name="PrePop Currency (2)" xfId="3062"/>
    <cellStyle name="PrePop Units (0)" xfId="3063"/>
    <cellStyle name="PrePop Units (1)" xfId="3064"/>
    <cellStyle name="PrePop Units (2)" xfId="3065"/>
    <cellStyle name="Present Value" xfId="3066"/>
    <cellStyle name="PSChar" xfId="3067"/>
    <cellStyle name="PSCustom" xfId="3068"/>
    <cellStyle name="PSDate" xfId="3069"/>
    <cellStyle name="PSDec" xfId="3070"/>
    <cellStyle name="PSHeading" xfId="3071"/>
    <cellStyle name="PSInt" xfId="3072"/>
    <cellStyle name="PSSpacer" xfId="3073"/>
    <cellStyle name="PSSum" xfId="3074"/>
    <cellStyle name="RangeBelow" xfId="3075"/>
    <cellStyle name="Region" xfId="3076"/>
    <cellStyle name="regional" xfId="3077"/>
    <cellStyle name="Report" xfId="3078"/>
    <cellStyle name="Reports" xfId="3079"/>
    <cellStyle name="RevList" xfId="3080"/>
    <cellStyle name="RndMillions" xfId="3081"/>
    <cellStyle name="RndMillionsBold" xfId="3082"/>
    <cellStyle name="round000" xfId="3083"/>
    <cellStyle name="Section Heading-Large" xfId="3084"/>
    <cellStyle name="Section Heading-Small" xfId="3085"/>
    <cellStyle name="Shaded" xfId="3086"/>
    <cellStyle name="Shading" xfId="3087"/>
    <cellStyle name="SMALL HEADINGS" xfId="3088"/>
    <cellStyle name="Standard_Germany" xfId="3089"/>
    <cellStyle name="Style 1" xfId="3090"/>
    <cellStyle name="Style 22" xfId="3091"/>
    <cellStyle name="Style 23" xfId="3092"/>
    <cellStyle name="Style 33" xfId="3093"/>
    <cellStyle name="Style 34" xfId="3094"/>
    <cellStyle name="Style 35" xfId="3095"/>
    <cellStyle name="Style 36" xfId="3096"/>
    <cellStyle name="Style 37" xfId="3097"/>
    <cellStyle name="SUB HEADING" xfId="3098"/>
    <cellStyle name="SubRoutine" xfId="3099"/>
    <cellStyle name="Subtotal" xfId="3100"/>
    <cellStyle name="Table Col Head" xfId="3101"/>
    <cellStyle name="Table Sub Head" xfId="3102"/>
    <cellStyle name="Table Title" xfId="3103"/>
    <cellStyle name="Table Units" xfId="3104"/>
    <cellStyle name="Tabs" xfId="3105"/>
    <cellStyle name="Text Indent A" xfId="3106"/>
    <cellStyle name="Text Indent B" xfId="3107"/>
    <cellStyle name="Text Indent C" xfId="3108"/>
    <cellStyle name="þ(Î'_x000C_ïþ÷_x000C_âþÖ_x0006__x0002_Þ”_x0013__x0007__x0001__x0001_" xfId="3109"/>
    <cellStyle name="þ(Î'_x000C_ïþ÷_x000C_âþÖ_x0006__x0002_Þ”_x0013__x0007__x0001__x0001_ 2" xfId="3110"/>
    <cellStyle name="þ(Î'_x000C_ïþ÷_x000C_âþÖ_x0006__x0002_Þ”_x0013__x0007__x0001__x0001_ 2 2" xfId="3111"/>
    <cellStyle name="þ(Î'_x000C_ïþ÷_x000C_âþÖ_x0006__x0002_Þ”_x0013__x0007__x0001__x0001_ 2 2 2" xfId="3112"/>
    <cellStyle name="þ(Î'_x000C_ïþ÷_x000C_âþÖ_x0006__x0002_Þ”_x0013__x0007__x0001__x0001_ 2 3" xfId="3113"/>
    <cellStyle name="þ(Î'_x000C_ïþ÷_x000C_âþÖ_x0006__x0002_Þ”_x0013__x0007__x0001__x0001_ 3" xfId="3114"/>
    <cellStyle name="þ(Î'_x000C_ïþ÷_x000C_âþÖ_x0006__x0002_Þ”_x0013__x0007__x0001__x0001_ 3 2" xfId="3115"/>
    <cellStyle name="þ(Î'_x000C_ïþ÷_x000C_âþÖ_x0006__x0002_Þ”_x0013__x0007__x0001__x0001_ 4" xfId="3116"/>
    <cellStyle name="Thousands" xfId="3117"/>
    <cellStyle name="Thousands 2" xfId="3118"/>
    <cellStyle name="Thousands 2 2" xfId="3119"/>
    <cellStyle name="Thousands 2 2 2" xfId="3120"/>
    <cellStyle name="Thousands 2 3" xfId="3121"/>
    <cellStyle name="Thousands 3" xfId="3122"/>
    <cellStyle name="Thousands 3 2" xfId="3123"/>
    <cellStyle name="Thousands 4" xfId="3124"/>
    <cellStyle name="Thousands1" xfId="3125"/>
    <cellStyle name="Thousands1 2" xfId="3126"/>
    <cellStyle name="Thousands1 2 2" xfId="3127"/>
    <cellStyle name="Thousands1 2 2 2" xfId="3128"/>
    <cellStyle name="Thousands1 2 3" xfId="3129"/>
    <cellStyle name="Thousands1 3" xfId="3130"/>
    <cellStyle name="Thousands1 3 2" xfId="3131"/>
    <cellStyle name="Thousands1 4" xfId="3132"/>
    <cellStyle name="Tickmark" xfId="3133"/>
    <cellStyle name="Title 2" xfId="3134"/>
    <cellStyle name="Title 3" xfId="3135"/>
    <cellStyle name="Title Box" xfId="3136"/>
    <cellStyle name="Total 2" xfId="3137"/>
    <cellStyle name="Total 2 2" xfId="3138"/>
    <cellStyle name="Total 2 3" xfId="3139"/>
    <cellStyle name="Total 3" xfId="3140"/>
    <cellStyle name="Total 3 2" xfId="3141"/>
    <cellStyle name="Total 3 2 2" xfId="3142"/>
    <cellStyle name="Total 3 3" xfId="3143"/>
    <cellStyle name="Total 4" xfId="3144"/>
    <cellStyle name="Total 4 2" xfId="3145"/>
    <cellStyle name="Total 5" xfId="3146"/>
    <cellStyle name="Total 6" xfId="3147"/>
    <cellStyle name="Total 7" xfId="3148"/>
    <cellStyle name="ubordinated Debt" xfId="3149"/>
    <cellStyle name="UNITS" xfId="3150"/>
    <cellStyle name="Unprot" xfId="3151"/>
    <cellStyle name="Unprot 2" xfId="3152"/>
    <cellStyle name="Unprot$" xfId="3153"/>
    <cellStyle name="Unprotect" xfId="3154"/>
    <cellStyle name="UNSHADED" xfId="3155"/>
    <cellStyle name="Währung [0]_Germany" xfId="3156"/>
    <cellStyle name="Währung_Germany" xfId="3157"/>
    <cellStyle name="Warning Text 2" xfId="3158"/>
    <cellStyle name="Warning Text 2 2" xfId="3159"/>
    <cellStyle name="Warning Text 2 3" xfId="3160"/>
    <cellStyle name="Warning Text 3" xfId="3161"/>
    <cellStyle name="Warning Text 4" xfId="3162"/>
    <cellStyle name="Year" xfId="3163"/>
    <cellStyle name="Normal 280" xfId="316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7" Type="http://schemas.openxmlformats.org/officeDocument/2006/relationships/customXml" Target="../customXml/item2.xml" /><Relationship Id="rId9" Type="http://schemas.openxmlformats.org/officeDocument/2006/relationships/customXml" Target="../customXml/item4.xml" /><Relationship Id="rId2" Type="http://schemas.openxmlformats.org/officeDocument/2006/relationships/worksheet" Target="worksheets/sheet1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12" Type="http://schemas.openxmlformats.org/officeDocument/2006/relationships/externalLink" Target="externalLinks/externalLink3.xml" /><Relationship Id="rId1" Type="http://schemas.openxmlformats.org/officeDocument/2006/relationships/theme" Target="theme/theme1.xml" /><Relationship Id="rId4" Type="http://schemas.openxmlformats.org/officeDocument/2006/relationships/styles" Target="styles.xml" /><Relationship Id="rId6" Type="http://schemas.openxmlformats.org/officeDocument/2006/relationships/customXml" Target="../customXml/item1.xml" /><Relationship Id="rId8" Type="http://schemas.openxmlformats.org/officeDocument/2006/relationships/customXml" Target="../customXml/item3.xml" /><Relationship Id="rId13" Type="http://schemas.openxmlformats.org/officeDocument/2006/relationships/calcChain" Target="calcChain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fimwebnt/RECDOC/FPRD/2006/05/Documents%20and%20Settings/XRH6/My%20Documents/New%20Folder/D&amp;T%20Fees/1999%20Fees/D&amp;T%20Fees/1998%20Fees/Aug98/Board.WK4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fimwebnt/RECDOC/FPRD/2006/04/Documents%20and%20Settings/XRH6/My%20Documents/New%20Folder/D&amp;T%20Fees/1999%20Fees/D&amp;T%20Fees/1998%20Fees/Aug98/Board.WK4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fimwebnt/RECDOC/FPRD/2006/07/Retail/Bank%20Reconciliations/2002/Dec/Reconciliation%20Scrubv2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5 Yr Compare"/>
      <sheetName val="98 Estimate"/>
      <sheetName val="Non Aud Fees"/>
      <sheetName val="5 Year Chart"/>
      <sheetName val="5_Yr_Compare"/>
      <sheetName val="98_Estimate"/>
      <sheetName val="Non_Aud_Fees"/>
      <sheetName val="5_Year_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5 Yr Compare"/>
      <sheetName val="98 Estimate"/>
      <sheetName val="Non Aud Fees"/>
      <sheetName val="5 Year Chart"/>
      <sheetName val="5_Yr_Compare"/>
      <sheetName val="98_Estimate"/>
      <sheetName val="Non_Aud_Fees"/>
      <sheetName val="5_Year_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arrative"/>
      <sheetName val="Pivot Summary"/>
      <sheetName val="Reconciliation Scrub"/>
      <sheetName val="Summary of Cash GL's - 2002"/>
      <sheetName val="3935"/>
      <sheetName val="Project Drill"/>
      <sheetName val="2011 All Source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340CB-3811-40A1-B762-2FD59CAED196}">
  <sheetPr>
    <pageSetUpPr fitToPage="1"/>
  </sheetPr>
  <dimension ref="A1:K48"/>
  <sheetViews>
    <sheetView tabSelected="1" workbookViewId="0" topLeftCell="A1">
      <pane ySplit="8" topLeftCell="A15" activePane="bottomLeft" state="frozen"/>
      <selection pane="topLeft" activeCell="A1" sqref="A1"/>
      <selection pane="bottomLeft" activeCell="A5" sqref="A5"/>
    </sheetView>
  </sheetViews>
  <sheetFormatPr defaultRowHeight="12.75"/>
  <cols>
    <col min="2" max="2" width="42.8571428571429" customWidth="1"/>
    <col min="3" max="3" width="46.4285714285714" bestFit="1" customWidth="1"/>
    <col min="4" max="4" width="17" style="3" bestFit="1" customWidth="1"/>
    <col min="5" max="6" width="16" style="3" bestFit="1" customWidth="1"/>
    <col min="7" max="7" width="14.8571428571429" style="3" bestFit="1" customWidth="1"/>
    <col min="8" max="8" width="15" style="3" bestFit="1" customWidth="1"/>
    <col min="9" max="9" width="16.2857142857143" style="3" bestFit="1" customWidth="1"/>
    <col min="10" max="10" width="16" style="3" bestFit="1" customWidth="1"/>
    <col min="11" max="11" width="15.5714285714286" style="3" customWidth="1"/>
  </cols>
  <sheetData>
    <row r="1" spans="1:11" ht="14">
      <c r="A1" s="92" t="s">
        <v>0</v>
      </c>
      <c r="B1" s="5"/>
      <c r="C1" s="5"/>
      <c r="D1" s="6"/>
      <c r="E1" s="6"/>
      <c r="F1" s="6"/>
      <c r="G1" s="6"/>
      <c r="H1" s="6"/>
      <c r="I1" s="6"/>
      <c r="J1" s="6"/>
      <c r="K1" s="6"/>
    </row>
    <row r="2" spans="1:11" ht="14">
      <c r="A2" s="92" t="s">
        <v>1</v>
      </c>
      <c r="B2" s="5"/>
      <c r="C2" s="5"/>
      <c r="D2" s="6"/>
      <c r="E2" s="6"/>
      <c r="F2" s="6"/>
      <c r="G2" s="6"/>
      <c r="H2" s="6"/>
      <c r="I2" s="6"/>
      <c r="J2" s="6"/>
      <c r="K2" s="6"/>
    </row>
    <row r="3" spans="1:11" ht="14">
      <c r="A3" s="92" t="s">
        <v>2</v>
      </c>
      <c r="B3" s="5"/>
      <c r="C3" s="5"/>
      <c r="D3" s="6"/>
      <c r="E3" s="6"/>
      <c r="F3" s="6"/>
      <c r="G3" s="6"/>
      <c r="H3" s="6"/>
      <c r="I3" s="6"/>
      <c r="J3" s="6"/>
      <c r="K3" s="6"/>
    </row>
    <row r="4" spans="1:11" ht="14">
      <c r="A4" s="92" t="s">
        <v>46</v>
      </c>
      <c r="B4" s="5"/>
      <c r="C4" s="5"/>
      <c r="D4" s="6"/>
      <c r="E4" s="6"/>
      <c r="F4" s="6"/>
      <c r="G4" s="6"/>
      <c r="H4" s="6"/>
      <c r="I4" s="6"/>
      <c r="J4" s="6"/>
      <c r="K4" s="6"/>
    </row>
    <row r="5" spans="1:11" ht="13">
      <c r="A5" s="4"/>
      <c r="B5" s="5"/>
      <c r="C5" s="5"/>
      <c r="D5" s="6"/>
      <c r="E5" s="6"/>
      <c r="F5" s="6"/>
      <c r="G5" s="6"/>
      <c r="H5" s="6"/>
      <c r="I5" s="6"/>
      <c r="J5" s="6"/>
      <c r="K5" s="6"/>
    </row>
    <row r="6" spans="1:11" ht="13.5" thickBot="1">
      <c r="A6" s="4"/>
      <c r="B6" s="5"/>
      <c r="C6" s="5"/>
      <c r="D6" s="6"/>
      <c r="E6" s="6"/>
      <c r="F6" s="6"/>
      <c r="G6" s="6"/>
      <c r="H6" s="6"/>
      <c r="I6" s="6"/>
      <c r="J6" s="6"/>
      <c r="K6" s="6"/>
    </row>
    <row r="7" spans="1:11" ht="13">
      <c r="A7" s="47"/>
      <c r="B7" s="82"/>
      <c r="C7" s="47"/>
      <c r="D7" s="54"/>
      <c r="E7" s="43"/>
      <c r="F7" s="44"/>
      <c r="G7" s="22" t="s">
        <v>19</v>
      </c>
      <c r="H7" s="23"/>
      <c r="I7" s="23"/>
      <c r="J7" s="23"/>
      <c r="K7" s="24"/>
    </row>
    <row r="8" spans="1:11" ht="26">
      <c r="A8" s="49" t="s">
        <v>25</v>
      </c>
      <c r="B8" s="83" t="s">
        <v>3</v>
      </c>
      <c r="C8" s="48" t="s">
        <v>6</v>
      </c>
      <c r="D8" s="55" t="s">
        <v>4</v>
      </c>
      <c r="E8" s="25" t="s">
        <v>5</v>
      </c>
      <c r="F8" s="30" t="s">
        <v>24</v>
      </c>
      <c r="G8" s="93" t="s">
        <v>30</v>
      </c>
      <c r="H8" s="98" t="s">
        <v>20</v>
      </c>
      <c r="I8" s="98" t="s">
        <v>21</v>
      </c>
      <c r="J8" s="98" t="s">
        <v>22</v>
      </c>
      <c r="K8" s="27" t="s">
        <v>23</v>
      </c>
    </row>
    <row r="9" spans="1:11" ht="13">
      <c r="A9" s="49"/>
      <c r="B9" s="84"/>
      <c r="C9" s="49"/>
      <c r="D9" s="56"/>
      <c r="E9" s="28"/>
      <c r="F9" s="30"/>
      <c r="G9" s="28"/>
      <c r="H9" s="99"/>
      <c r="I9" s="99"/>
      <c r="J9" s="99"/>
      <c r="K9" s="30"/>
    </row>
    <row r="10" spans="1:11" ht="13">
      <c r="A10" s="100"/>
      <c r="B10" s="85" t="s">
        <v>17</v>
      </c>
      <c r="C10" s="49"/>
      <c r="D10" s="56"/>
      <c r="E10" s="28"/>
      <c r="F10" s="30"/>
      <c r="G10" s="28"/>
      <c r="H10" s="99"/>
      <c r="I10" s="99"/>
      <c r="J10" s="99"/>
      <c r="K10" s="30"/>
    </row>
    <row r="11" spans="1:11" ht="13">
      <c r="A11" s="53">
        <v>303</v>
      </c>
      <c r="B11" s="86" t="s">
        <v>35</v>
      </c>
      <c r="C11" s="50"/>
      <c r="D11" s="59">
        <f>E11+F11</f>
        <v>1066350281.0699999</v>
      </c>
      <c r="E11" s="36">
        <v>247306020.55000001</v>
      </c>
      <c r="F11" s="38">
        <f t="shared" si="0" ref="F11:F17">SUM(G11:K11)</f>
        <v>819044260.51999998</v>
      </c>
      <c r="G11" s="36">
        <v>214681.57000000001</v>
      </c>
      <c r="H11" s="101">
        <v>18575397.649999999</v>
      </c>
      <c r="I11" s="101">
        <v>172777633.63</v>
      </c>
      <c r="J11" s="101">
        <v>481308731.45999998</v>
      </c>
      <c r="K11" s="38">
        <v>146167816.21000001</v>
      </c>
    </row>
    <row r="12" spans="1:11" ht="12.5">
      <c r="A12" s="50"/>
      <c r="B12" s="87"/>
      <c r="C12" s="50"/>
      <c r="D12" s="59"/>
      <c r="E12" s="36"/>
      <c r="F12" s="38"/>
      <c r="G12" s="36"/>
      <c r="H12" s="101"/>
      <c r="I12" s="101"/>
      <c r="J12" s="101"/>
      <c r="K12" s="38"/>
    </row>
    <row r="13" spans="1:11" ht="12.5">
      <c r="A13" s="50"/>
      <c r="B13" s="87" t="s">
        <v>7</v>
      </c>
      <c r="C13" s="50" t="s">
        <v>11</v>
      </c>
      <c r="D13" s="59">
        <f>E13+F13</f>
        <v>13011014.73</v>
      </c>
      <c r="E13" s="36">
        <v>13011014.73</v>
      </c>
      <c r="F13" s="38">
        <f t="shared" si="0"/>
        <v>0</v>
      </c>
      <c r="G13" s="36">
        <v>0</v>
      </c>
      <c r="H13" s="101">
        <v>0</v>
      </c>
      <c r="I13" s="101">
        <v>0</v>
      </c>
      <c r="J13" s="101">
        <v>0</v>
      </c>
      <c r="K13" s="38">
        <v>0</v>
      </c>
    </row>
    <row r="14" spans="1:11" ht="12.5">
      <c r="A14" s="50"/>
      <c r="B14" s="87" t="s">
        <v>8</v>
      </c>
      <c r="C14" s="50" t="s">
        <v>11</v>
      </c>
      <c r="D14" s="59">
        <f t="shared" si="1" ref="D14:D17">E14+F14</f>
        <v>101068333.49000001</v>
      </c>
      <c r="E14" s="36">
        <v>0</v>
      </c>
      <c r="F14" s="38">
        <f t="shared" si="0"/>
        <v>101068333.49000001</v>
      </c>
      <c r="G14" s="36">
        <v>0</v>
      </c>
      <c r="H14" s="101">
        <v>1305741.1299999999</v>
      </c>
      <c r="I14" s="101">
        <v>10303683.570000002</v>
      </c>
      <c r="J14" s="101">
        <v>89458908.790000007</v>
      </c>
      <c r="K14" s="38">
        <v>0</v>
      </c>
    </row>
    <row r="15" spans="1:11" ht="12.5">
      <c r="A15" s="50"/>
      <c r="B15" s="87" t="s">
        <v>9</v>
      </c>
      <c r="C15" s="50" t="s">
        <v>11</v>
      </c>
      <c r="D15" s="59">
        <f t="shared" si="1"/>
        <v>4569547.5000000009</v>
      </c>
      <c r="E15" s="36">
        <v>0</v>
      </c>
      <c r="F15" s="38">
        <f t="shared" si="0"/>
        <v>4569547.5000000009</v>
      </c>
      <c r="G15" s="36">
        <v>0</v>
      </c>
      <c r="H15" s="101">
        <v>96238.880000000005</v>
      </c>
      <c r="I15" s="101">
        <v>0</v>
      </c>
      <c r="J15" s="101">
        <v>4473308.620000001</v>
      </c>
      <c r="K15" s="38">
        <v>0</v>
      </c>
    </row>
    <row r="16" spans="1:11" ht="12.5">
      <c r="A16" s="50"/>
      <c r="B16" s="87" t="s">
        <v>26</v>
      </c>
      <c r="C16" s="50" t="s">
        <v>11</v>
      </c>
      <c r="D16" s="59">
        <f t="shared" si="1"/>
        <v>21531963.73</v>
      </c>
      <c r="E16" s="36">
        <v>0</v>
      </c>
      <c r="F16" s="38">
        <f t="shared" si="0"/>
        <v>21531963.73</v>
      </c>
      <c r="G16" s="36">
        <v>0</v>
      </c>
      <c r="H16" s="101">
        <v>1901778.1499999999</v>
      </c>
      <c r="I16" s="101">
        <v>15615426.030000001</v>
      </c>
      <c r="J16" s="101">
        <v>4014759.5499999998</v>
      </c>
      <c r="K16" s="38">
        <v>0</v>
      </c>
    </row>
    <row r="17" spans="1:11" ht="12.5">
      <c r="A17" s="50"/>
      <c r="B17" s="87" t="s">
        <v>10</v>
      </c>
      <c r="C17" s="50" t="s">
        <v>28</v>
      </c>
      <c r="D17" s="102">
        <f t="shared" si="1"/>
        <v>57067626.650000013</v>
      </c>
      <c r="E17" s="103">
        <v>27045489.600000005</v>
      </c>
      <c r="F17" s="104">
        <f t="shared" si="0"/>
        <v>30022137.050000008</v>
      </c>
      <c r="G17" s="103">
        <v>0</v>
      </c>
      <c r="H17" s="105">
        <v>3921742.4800000009</v>
      </c>
      <c r="I17" s="105">
        <v>26018016.500000007</v>
      </c>
      <c r="J17" s="105">
        <v>82378.070000000007</v>
      </c>
      <c r="K17" s="104">
        <v>0</v>
      </c>
    </row>
    <row r="18" spans="1:11" ht="13">
      <c r="A18" s="50"/>
      <c r="B18" s="91" t="s">
        <v>36</v>
      </c>
      <c r="C18" s="50"/>
      <c r="D18" s="59">
        <f t="shared" si="2" ref="D18:K18">SUM(D13:D17)</f>
        <v>197248486.10000002</v>
      </c>
      <c r="E18" s="36">
        <f t="shared" si="2"/>
        <v>40056504.330000006</v>
      </c>
      <c r="F18" s="38">
        <f t="shared" si="2"/>
        <v>157191981.77000001</v>
      </c>
      <c r="G18" s="36">
        <f t="shared" si="2"/>
        <v>0</v>
      </c>
      <c r="H18" s="101">
        <f t="shared" si="2"/>
        <v>7225500.6400000006</v>
      </c>
      <c r="I18" s="101">
        <f t="shared" si="2"/>
        <v>51937126.100000009</v>
      </c>
      <c r="J18" s="101">
        <f t="shared" si="2"/>
        <v>98029355.030000001</v>
      </c>
      <c r="K18" s="38">
        <f t="shared" si="2"/>
        <v>0</v>
      </c>
    </row>
    <row r="19" spans="1:11" ht="12.5">
      <c r="A19" s="50"/>
      <c r="B19" s="87"/>
      <c r="C19" s="50"/>
      <c r="D19" s="59"/>
      <c r="E19" s="36"/>
      <c r="F19" s="38"/>
      <c r="G19" s="36"/>
      <c r="H19" s="101"/>
      <c r="I19" s="101"/>
      <c r="J19" s="101"/>
      <c r="K19" s="38"/>
    </row>
    <row r="20" spans="1:11" ht="12.5">
      <c r="A20" s="50"/>
      <c r="B20" s="87" t="s">
        <v>7</v>
      </c>
      <c r="C20" s="50" t="s">
        <v>11</v>
      </c>
      <c r="D20" s="59">
        <f t="shared" si="3" ref="D20:D24">E20+F20</f>
        <v>-6647025.9900000002</v>
      </c>
      <c r="E20" s="36">
        <v>-6647025.9900000002</v>
      </c>
      <c r="F20" s="38">
        <f t="shared" si="4" ref="F20:F24">SUM(G20:K20)</f>
        <v>0</v>
      </c>
      <c r="G20" s="36">
        <v>0</v>
      </c>
      <c r="H20" s="101">
        <v>0</v>
      </c>
      <c r="I20" s="101">
        <v>0</v>
      </c>
      <c r="J20" s="101">
        <v>0</v>
      </c>
      <c r="K20" s="38">
        <v>0</v>
      </c>
    </row>
    <row r="21" spans="1:11" ht="12.5">
      <c r="A21" s="50"/>
      <c r="B21" s="87" t="s">
        <v>8</v>
      </c>
      <c r="C21" s="50" t="s">
        <v>11</v>
      </c>
      <c r="D21" s="59">
        <f t="shared" si="3"/>
        <v>-4818.1000000000004</v>
      </c>
      <c r="E21" s="36">
        <v>0</v>
      </c>
      <c r="F21" s="38">
        <f t="shared" si="4"/>
        <v>-4818.1000000000004</v>
      </c>
      <c r="G21" s="36">
        <v>0</v>
      </c>
      <c r="H21" s="101">
        <v>-4818.1000000000004</v>
      </c>
      <c r="I21" s="101">
        <v>0</v>
      </c>
      <c r="J21" s="101">
        <v>0</v>
      </c>
      <c r="K21" s="38">
        <v>0</v>
      </c>
    </row>
    <row r="22" spans="1:11" ht="12.5">
      <c r="A22" s="50"/>
      <c r="B22" s="87" t="s">
        <v>9</v>
      </c>
      <c r="C22" s="50" t="s">
        <v>11</v>
      </c>
      <c r="D22" s="59">
        <f t="shared" si="3"/>
        <v>-54322085.389999986</v>
      </c>
      <c r="E22" s="36">
        <v>0</v>
      </c>
      <c r="F22" s="38">
        <f t="shared" si="4"/>
        <v>-54322085.389999986</v>
      </c>
      <c r="G22" s="36">
        <v>0</v>
      </c>
      <c r="H22" s="101">
        <v>0</v>
      </c>
      <c r="I22" s="101">
        <v>-320814.47999999998</v>
      </c>
      <c r="J22" s="101">
        <v>-9249230.7599999998</v>
      </c>
      <c r="K22" s="38">
        <v>-44752040.149999984</v>
      </c>
    </row>
    <row r="23" spans="1:11" ht="12.5">
      <c r="A23" s="50"/>
      <c r="B23" s="87" t="s">
        <v>26</v>
      </c>
      <c r="C23" s="50" t="s">
        <v>11</v>
      </c>
      <c r="D23" s="59">
        <f t="shared" si="3"/>
        <v>-3903506.4199999999</v>
      </c>
      <c r="E23" s="36">
        <v>0</v>
      </c>
      <c r="F23" s="38">
        <f t="shared" si="4"/>
        <v>-3903506.4199999999</v>
      </c>
      <c r="G23" s="36">
        <v>0</v>
      </c>
      <c r="H23" s="101">
        <v>-73364.210000000006</v>
      </c>
      <c r="I23" s="101">
        <v>-3830142.21</v>
      </c>
      <c r="J23" s="101">
        <v>0</v>
      </c>
      <c r="K23" s="38">
        <v>0</v>
      </c>
    </row>
    <row r="24" spans="1:11" ht="12.5">
      <c r="A24" s="50"/>
      <c r="B24" s="87" t="s">
        <v>10</v>
      </c>
      <c r="C24" s="50" t="s">
        <v>28</v>
      </c>
      <c r="D24" s="102">
        <f t="shared" si="3"/>
        <v>-15383741.510000002</v>
      </c>
      <c r="E24" s="103">
        <v>-7290662.79</v>
      </c>
      <c r="F24" s="104">
        <f t="shared" si="4"/>
        <v>-8093078.7200000007</v>
      </c>
      <c r="G24" s="103">
        <v>0</v>
      </c>
      <c r="H24" s="105">
        <v>-3095003.4500000002</v>
      </c>
      <c r="I24" s="105">
        <v>-2043566.75</v>
      </c>
      <c r="J24" s="105">
        <v>-2954508.52</v>
      </c>
      <c r="K24" s="104">
        <v>0</v>
      </c>
    </row>
    <row r="25" spans="1:11" ht="13">
      <c r="A25" s="50"/>
      <c r="B25" s="91" t="s">
        <v>37</v>
      </c>
      <c r="C25" s="50"/>
      <c r="D25" s="59">
        <f t="shared" si="5" ref="D25:K25">SUM(D20:D24)</f>
        <v>-80261177.409999996</v>
      </c>
      <c r="E25" s="36">
        <f t="shared" si="5"/>
        <v>-13937688.780000001</v>
      </c>
      <c r="F25" s="38">
        <f t="shared" si="5"/>
        <v>-66323488.629999988</v>
      </c>
      <c r="G25" s="36">
        <f t="shared" si="5"/>
        <v>0</v>
      </c>
      <c r="H25" s="101">
        <f t="shared" si="5"/>
        <v>-3173185.7600000002</v>
      </c>
      <c r="I25" s="101">
        <f t="shared" si="5"/>
        <v>-6194523.4399999995</v>
      </c>
      <c r="J25" s="101">
        <f t="shared" si="5"/>
        <v>-12203739.279999999</v>
      </c>
      <c r="K25" s="38">
        <f t="shared" si="5"/>
        <v>-44752040.149999984</v>
      </c>
    </row>
    <row r="26" spans="1:11" ht="12.5">
      <c r="A26" s="50"/>
      <c r="B26" s="87"/>
      <c r="C26" s="50"/>
      <c r="D26" s="59"/>
      <c r="E26" s="36"/>
      <c r="F26" s="38"/>
      <c r="G26" s="36"/>
      <c r="H26" s="101"/>
      <c r="I26" s="101"/>
      <c r="J26" s="101"/>
      <c r="K26" s="38"/>
    </row>
    <row r="27" spans="1:11" ht="12.5">
      <c r="A27" s="50"/>
      <c r="B27" s="87" t="s">
        <v>7</v>
      </c>
      <c r="C27" s="50" t="s">
        <v>11</v>
      </c>
      <c r="D27" s="59">
        <f t="shared" si="6" ref="D27:D31">E27+F27</f>
        <v>0</v>
      </c>
      <c r="E27" s="36">
        <v>0</v>
      </c>
      <c r="F27" s="38">
        <f t="shared" si="7" ref="F27:F31">SUM(G27:K27)</f>
        <v>0</v>
      </c>
      <c r="G27" s="36">
        <v>0</v>
      </c>
      <c r="H27" s="101">
        <v>0</v>
      </c>
      <c r="I27" s="101">
        <v>0</v>
      </c>
      <c r="J27" s="101">
        <v>0</v>
      </c>
      <c r="K27" s="38">
        <v>0</v>
      </c>
    </row>
    <row r="28" spans="1:11" ht="12.5">
      <c r="A28" s="50"/>
      <c r="B28" s="87" t="s">
        <v>8</v>
      </c>
      <c r="C28" s="50" t="s">
        <v>11</v>
      </c>
      <c r="D28" s="59">
        <f t="shared" si="6"/>
        <v>368097.16999999702</v>
      </c>
      <c r="E28" s="36">
        <v>0</v>
      </c>
      <c r="F28" s="38">
        <f t="shared" si="7"/>
        <v>368097.16999999702</v>
      </c>
      <c r="G28" s="36">
        <v>0</v>
      </c>
      <c r="H28" s="101">
        <v>0</v>
      </c>
      <c r="I28" s="101">
        <v>368097.16999999702</v>
      </c>
      <c r="J28" s="101">
        <v>0</v>
      </c>
      <c r="K28" s="38">
        <v>0</v>
      </c>
    </row>
    <row r="29" spans="1:11" ht="12.5">
      <c r="A29" s="50"/>
      <c r="B29" s="87" t="s">
        <v>9</v>
      </c>
      <c r="C29" s="50" t="s">
        <v>11</v>
      </c>
      <c r="D29" s="59">
        <f t="shared" si="6"/>
        <v>2.2118911147117615E-09</v>
      </c>
      <c r="E29" s="36">
        <v>0</v>
      </c>
      <c r="F29" s="38">
        <f t="shared" si="7"/>
        <v>2.2118911147117615E-09</v>
      </c>
      <c r="G29" s="36">
        <v>0</v>
      </c>
      <c r="H29" s="101">
        <v>0</v>
      </c>
      <c r="I29" s="101">
        <v>96238.880000000005</v>
      </c>
      <c r="J29" s="101">
        <v>-96238.879999997793</v>
      </c>
      <c r="K29" s="38">
        <v>0</v>
      </c>
    </row>
    <row r="30" spans="1:11" ht="12.5">
      <c r="A30" s="50"/>
      <c r="B30" s="87" t="s">
        <v>26</v>
      </c>
      <c r="C30" s="50" t="s">
        <v>11</v>
      </c>
      <c r="D30" s="59">
        <f t="shared" si="6"/>
        <v>4.1909515857696533E-09</v>
      </c>
      <c r="E30" s="36">
        <v>0</v>
      </c>
      <c r="F30" s="38">
        <f t="shared" si="7"/>
        <v>4.1909515857696533E-09</v>
      </c>
      <c r="G30" s="36">
        <v>0</v>
      </c>
      <c r="H30" s="101">
        <v>1894686.820000004</v>
      </c>
      <c r="I30" s="101">
        <v>-3296666.8599999999</v>
      </c>
      <c r="J30" s="101">
        <v>1401980.04</v>
      </c>
      <c r="K30" s="38">
        <v>0</v>
      </c>
    </row>
    <row r="31" spans="1:11" ht="12.5">
      <c r="A31" s="50"/>
      <c r="B31" s="87" t="s">
        <v>10</v>
      </c>
      <c r="C31" s="50" t="s">
        <v>28</v>
      </c>
      <c r="D31" s="102">
        <f t="shared" si="6"/>
        <v>-368097.16999998654</v>
      </c>
      <c r="E31" s="103">
        <v>-174448.60999999999</v>
      </c>
      <c r="F31" s="104">
        <f t="shared" si="7"/>
        <v>-193648.55999998655</v>
      </c>
      <c r="G31" s="103">
        <v>0</v>
      </c>
      <c r="H31" s="105">
        <v>0</v>
      </c>
      <c r="I31" s="105">
        <v>-193648.55999998655</v>
      </c>
      <c r="J31" s="105">
        <v>0</v>
      </c>
      <c r="K31" s="104">
        <v>0</v>
      </c>
    </row>
    <row r="32" spans="1:11" ht="13">
      <c r="A32" s="50"/>
      <c r="B32" s="91" t="s">
        <v>38</v>
      </c>
      <c r="C32" s="50"/>
      <c r="D32" s="59">
        <f t="shared" si="8" ref="D32:K32">SUM(D27:D31)</f>
        <v>1.6880221664905548E-08</v>
      </c>
      <c r="E32" s="36">
        <f t="shared" si="8"/>
        <v>-174448.60999999999</v>
      </c>
      <c r="F32" s="38">
        <f t="shared" si="8"/>
        <v>174448.61000001687</v>
      </c>
      <c r="G32" s="36">
        <f t="shared" si="8"/>
        <v>0</v>
      </c>
      <c r="H32" s="101">
        <f t="shared" si="8"/>
        <v>1894686.820000004</v>
      </c>
      <c r="I32" s="101">
        <f t="shared" si="8"/>
        <v>-3025979.3699999894</v>
      </c>
      <c r="J32" s="101">
        <f t="shared" si="8"/>
        <v>1305741.1600000022</v>
      </c>
      <c r="K32" s="38">
        <f t="shared" si="8"/>
        <v>0</v>
      </c>
    </row>
    <row r="33" spans="1:11" ht="12.5">
      <c r="A33" s="50"/>
      <c r="B33" s="87"/>
      <c r="C33" s="50"/>
      <c r="D33" s="59"/>
      <c r="E33" s="36"/>
      <c r="F33" s="38"/>
      <c r="G33" s="36"/>
      <c r="H33" s="101"/>
      <c r="I33" s="101"/>
      <c r="J33" s="101"/>
      <c r="K33" s="38"/>
    </row>
    <row r="34" spans="1:11" ht="13.5" thickBot="1">
      <c r="A34" s="62">
        <v>303</v>
      </c>
      <c r="B34" s="89" t="s">
        <v>27</v>
      </c>
      <c r="C34" s="52"/>
      <c r="D34" s="60">
        <f t="shared" si="9" ref="D34:K34">D11+D18+D25+D32</f>
        <v>1183337589.76</v>
      </c>
      <c r="E34" s="45">
        <f t="shared" si="9"/>
        <v>273250387.49000001</v>
      </c>
      <c r="F34" s="42">
        <f t="shared" si="9"/>
        <v>910087202.26999998</v>
      </c>
      <c r="G34" s="45">
        <f t="shared" si="9"/>
        <v>214681.57000000001</v>
      </c>
      <c r="H34" s="40">
        <f t="shared" si="9"/>
        <v>24522399.350000001</v>
      </c>
      <c r="I34" s="40">
        <f t="shared" si="9"/>
        <v>215494256.92000005</v>
      </c>
      <c r="J34" s="40">
        <f t="shared" si="9"/>
        <v>568440088.37</v>
      </c>
      <c r="K34" s="42">
        <f t="shared" si="9"/>
        <v>101415776.06000003</v>
      </c>
    </row>
    <row r="35" spans="1:11" ht="12.5">
      <c r="A35" s="90"/>
      <c r="D35" s="64"/>
      <c r="E35" s="68"/>
      <c r="F35" s="69"/>
      <c r="G35" s="68"/>
      <c r="H35" s="77"/>
      <c r="I35" s="77"/>
      <c r="J35" s="77"/>
      <c r="K35" s="69"/>
    </row>
    <row r="36" spans="1:11" ht="13">
      <c r="A36" s="50"/>
      <c r="B36" s="106" t="s">
        <v>39</v>
      </c>
      <c r="C36" s="2"/>
      <c r="D36" s="65"/>
      <c r="E36" s="70"/>
      <c r="F36" s="71"/>
      <c r="G36" s="70"/>
      <c r="H36" s="107"/>
      <c r="I36" s="107"/>
      <c r="J36" s="107"/>
      <c r="K36" s="71"/>
    </row>
    <row r="37" spans="1:11" ht="13">
      <c r="A37" s="53">
        <v>303</v>
      </c>
      <c r="B37" s="1" t="s">
        <v>27</v>
      </c>
      <c r="D37" s="66">
        <f>E37+F37</f>
        <v>-443260191.95999998</v>
      </c>
      <c r="E37" s="36">
        <v>-97113620.680000007</v>
      </c>
      <c r="F37" s="38">
        <f>SUM(G37:K37)</f>
        <v>-346146571.27999997</v>
      </c>
      <c r="G37" s="36">
        <v>-141912.98000000001</v>
      </c>
      <c r="H37" s="101">
        <v>-7712147.8899999997</v>
      </c>
      <c r="I37" s="101">
        <v>-82309625.079999998</v>
      </c>
      <c r="J37" s="101">
        <v>-155541449.41999999</v>
      </c>
      <c r="K37" s="38">
        <v>-100441435.91</v>
      </c>
    </row>
    <row r="38" spans="1:11" ht="12.5">
      <c r="A38" s="50"/>
      <c r="D38" s="66"/>
      <c r="E38" s="36"/>
      <c r="F38" s="38"/>
      <c r="G38" s="36"/>
      <c r="H38" s="101"/>
      <c r="I38" s="101"/>
      <c r="J38" s="101"/>
      <c r="K38" s="38"/>
    </row>
    <row r="39" spans="1:11" ht="13">
      <c r="A39" s="50"/>
      <c r="B39" s="106" t="s">
        <v>18</v>
      </c>
      <c r="C39" s="2"/>
      <c r="D39" s="65"/>
      <c r="E39" s="72"/>
      <c r="F39" s="73"/>
      <c r="G39" s="72"/>
      <c r="H39" s="108"/>
      <c r="I39" s="108"/>
      <c r="J39" s="108"/>
      <c r="K39" s="73"/>
    </row>
    <row r="40" spans="1:11" ht="13">
      <c r="A40" s="53">
        <v>303</v>
      </c>
      <c r="B40" s="1" t="s">
        <v>27</v>
      </c>
      <c r="D40" s="66">
        <f>SUM(E40:F40)</f>
        <v>740077397.80000019</v>
      </c>
      <c r="E40" s="74">
        <f>E34+E37</f>
        <v>176136766.81</v>
      </c>
      <c r="F40" s="38">
        <f t="shared" si="10" ref="F40">SUM(G40:K40)</f>
        <v>563940630.99000025</v>
      </c>
      <c r="G40" s="74">
        <f t="shared" si="11" ref="G40:K40">G34+G37</f>
        <v>72768.589999999997</v>
      </c>
      <c r="H40" s="109">
        <f t="shared" si="11"/>
        <v>16810251.460000001</v>
      </c>
      <c r="I40" s="109">
        <f t="shared" si="11"/>
        <v>133184631.84000005</v>
      </c>
      <c r="J40" s="109">
        <f t="shared" si="11"/>
        <v>412898638.95000005</v>
      </c>
      <c r="K40" s="75">
        <f t="shared" si="11"/>
        <v>974340.15000003576</v>
      </c>
    </row>
    <row r="41" spans="1:11" ht="13" thickBot="1">
      <c r="A41" s="52"/>
      <c r="D41" s="67"/>
      <c r="E41" s="76"/>
      <c r="F41" s="21"/>
      <c r="G41" s="76"/>
      <c r="H41" s="81"/>
      <c r="I41" s="81"/>
      <c r="J41" s="81"/>
      <c r="K41" s="21"/>
    </row>
    <row r="42" spans="1:11" ht="19.25" customHeight="1">
      <c r="A42" s="8"/>
      <c r="B42" s="9"/>
      <c r="C42" s="9"/>
      <c r="D42" s="110" t="s">
        <v>12</v>
      </c>
      <c r="E42" s="110" t="s">
        <v>13</v>
      </c>
      <c r="F42" s="110" t="s">
        <v>14</v>
      </c>
      <c r="G42" s="110" t="s">
        <v>15</v>
      </c>
      <c r="H42" s="110" t="s">
        <v>16</v>
      </c>
      <c r="I42" s="110" t="s">
        <v>31</v>
      </c>
      <c r="J42" s="110"/>
      <c r="K42" s="11"/>
    </row>
    <row r="43" spans="1:11" ht="13">
      <c r="A43" s="12"/>
      <c r="B43" s="1" t="s">
        <v>29</v>
      </c>
      <c r="D43" s="3">
        <f>SUM(E43:H43)</f>
        <v>18798059058.27</v>
      </c>
      <c r="E43" s="3">
        <v>8908727870.8400002</v>
      </c>
      <c r="F43" s="3">
        <v>9592597335.75</v>
      </c>
      <c r="G43" s="3">
        <v>279565292.44</v>
      </c>
      <c r="H43" s="3">
        <v>17168559.239999998</v>
      </c>
      <c r="I43" s="3">
        <f>SUM(F43:H43)</f>
        <v>9889331187.4300003</v>
      </c>
      <c r="K43" s="16"/>
    </row>
    <row r="44" spans="1:11" ht="13" thickBot="1">
      <c r="A44" s="17"/>
      <c r="B44" s="18"/>
      <c r="C44" s="18"/>
      <c r="D44" s="81"/>
      <c r="E44" s="94">
        <f>E43/$D$43</f>
        <v>0.47391743175318424</v>
      </c>
      <c r="F44" s="94">
        <f t="shared" si="12" ref="F44:H44">F43/$D$43</f>
        <v>0.51029722302791902</v>
      </c>
      <c r="G44" s="94">
        <f t="shared" si="12"/>
        <v>0.014872029690587034</v>
      </c>
      <c r="H44" s="94">
        <f t="shared" si="12"/>
        <v>0.00091331552830965703</v>
      </c>
      <c r="I44" s="94">
        <f>SUM(F44:H44)</f>
        <v>0.52608256824681565</v>
      </c>
      <c r="J44" s="20"/>
      <c r="K44" s="21"/>
    </row>
    <row r="46" spans="6:6" ht="12.5">
      <c r="F46" s="96"/>
    </row>
    <row r="47" spans="6:6" ht="12.5">
      <c r="F47" s="97"/>
    </row>
    <row r="48" spans="5:6" ht="12.5">
      <c r="E48" s="95"/>
      <c r="F48" s="97"/>
    </row>
  </sheetData>
  <pageMargins left="1" right="1" top="1.5" bottom="1" header="1.25" footer="0.5"/>
  <pageSetup orientation="landscape" scale="52" r:id="rId1"/>
  <headerFooter>
    <oddHeader>&amp;R&amp;12Exhibit WAL-4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workbookViewId="0" topLeftCell="A1">
      <pane ySplit="8" topLeftCell="A20" activePane="bottomLeft" state="frozen"/>
      <selection pane="topLeft" activeCell="A1" sqref="A1"/>
      <selection pane="bottomLeft" activeCell="A5" sqref="A5"/>
    </sheetView>
  </sheetViews>
  <sheetFormatPr defaultRowHeight="12.75"/>
  <cols>
    <col min="2" max="2" width="55.4285714285714" customWidth="1"/>
    <col min="3" max="3" width="46.4285714285714" bestFit="1" customWidth="1"/>
    <col min="4" max="4" width="17" style="3" bestFit="1" customWidth="1"/>
    <col min="5" max="5" width="17.1428571428571" style="3" bestFit="1" customWidth="1"/>
    <col min="6" max="6" width="16" style="3" bestFit="1" customWidth="1"/>
    <col min="7" max="7" width="15.5714285714286" style="3" bestFit="1" customWidth="1"/>
    <col min="8" max="8" width="15" style="3" bestFit="1" customWidth="1"/>
    <col min="9" max="9" width="16.2857142857143" style="3" bestFit="1" customWidth="1"/>
    <col min="10" max="10" width="16" style="3" bestFit="1" customWidth="1"/>
    <col min="11" max="11" width="15.5714285714286" style="3" customWidth="1"/>
  </cols>
  <sheetData>
    <row r="1" spans="1:11" ht="14">
      <c r="A1" s="92" t="s">
        <v>0</v>
      </c>
      <c r="B1" s="5"/>
      <c r="C1" s="5"/>
      <c r="D1" s="6"/>
      <c r="E1" s="6"/>
      <c r="F1" s="6"/>
      <c r="G1" s="6"/>
      <c r="H1" s="6"/>
      <c r="I1" s="6"/>
      <c r="J1" s="6"/>
      <c r="K1" s="6"/>
    </row>
    <row r="2" spans="1:11" ht="14">
      <c r="A2" s="92" t="s">
        <v>1</v>
      </c>
      <c r="B2" s="5"/>
      <c r="C2" s="5"/>
      <c r="D2" s="6"/>
      <c r="E2" s="6"/>
      <c r="F2" s="6"/>
      <c r="G2" s="6"/>
      <c r="H2" s="6"/>
      <c r="I2" s="6"/>
      <c r="J2" s="6"/>
      <c r="K2" s="6"/>
    </row>
    <row r="3" spans="1:11" ht="14">
      <c r="A3" s="92" t="s">
        <v>2</v>
      </c>
      <c r="B3" s="5"/>
      <c r="C3" s="5"/>
      <c r="D3" s="6"/>
      <c r="E3" s="6"/>
      <c r="F3" s="6"/>
      <c r="G3" s="6"/>
      <c r="H3" s="6"/>
      <c r="I3" s="6"/>
      <c r="J3" s="6"/>
      <c r="K3" s="6"/>
    </row>
    <row r="4" spans="1:11" ht="14">
      <c r="A4" s="92" t="s">
        <v>46</v>
      </c>
      <c r="B4" s="5"/>
      <c r="C4" s="5"/>
      <c r="D4" s="6"/>
      <c r="E4" s="6"/>
      <c r="F4" s="6"/>
      <c r="G4" s="6"/>
      <c r="H4" s="6"/>
      <c r="I4" s="6"/>
      <c r="J4" s="6"/>
      <c r="K4" s="6"/>
    </row>
    <row r="5" spans="1:11" ht="13">
      <c r="A5" s="4"/>
      <c r="B5" s="5"/>
      <c r="C5" s="5"/>
      <c r="D5" s="6"/>
      <c r="E5" s="6"/>
      <c r="F5" s="6"/>
      <c r="G5" s="6"/>
      <c r="H5" s="6"/>
      <c r="I5" s="6"/>
      <c r="J5" s="6"/>
      <c r="K5" s="6"/>
    </row>
    <row r="6" spans="1:11" ht="13.5" thickBot="1">
      <c r="A6" s="4"/>
      <c r="B6" s="5"/>
      <c r="C6" s="5"/>
      <c r="D6" s="6"/>
      <c r="E6" s="6"/>
      <c r="F6" s="6"/>
      <c r="G6" s="6"/>
      <c r="H6" s="6"/>
      <c r="I6" s="6"/>
      <c r="J6" s="6"/>
      <c r="K6" s="6"/>
    </row>
    <row r="7" spans="1:11" ht="13">
      <c r="A7" s="47"/>
      <c r="B7" s="82"/>
      <c r="C7" s="47"/>
      <c r="D7" s="54"/>
      <c r="E7" s="43"/>
      <c r="F7" s="44"/>
      <c r="G7" s="22" t="s">
        <v>19</v>
      </c>
      <c r="H7" s="23"/>
      <c r="I7" s="23"/>
      <c r="J7" s="23"/>
      <c r="K7" s="24"/>
    </row>
    <row r="8" spans="1:11" ht="26">
      <c r="A8" s="49" t="s">
        <v>25</v>
      </c>
      <c r="B8" s="83" t="s">
        <v>3</v>
      </c>
      <c r="C8" s="48" t="s">
        <v>6</v>
      </c>
      <c r="D8" s="55" t="s">
        <v>4</v>
      </c>
      <c r="E8" s="25" t="s">
        <v>5</v>
      </c>
      <c r="F8" s="30" t="s">
        <v>24</v>
      </c>
      <c r="G8" s="93" t="s">
        <v>30</v>
      </c>
      <c r="H8" s="26" t="s">
        <v>20</v>
      </c>
      <c r="I8" s="26" t="s">
        <v>21</v>
      </c>
      <c r="J8" s="26" t="s">
        <v>22</v>
      </c>
      <c r="K8" s="27" t="s">
        <v>23</v>
      </c>
    </row>
    <row r="9" spans="1:11" ht="13">
      <c r="A9" s="49"/>
      <c r="B9" s="84"/>
      <c r="C9" s="49"/>
      <c r="D9" s="56"/>
      <c r="E9" s="28"/>
      <c r="F9" s="30"/>
      <c r="G9" s="28"/>
      <c r="H9" s="29"/>
      <c r="I9" s="29"/>
      <c r="J9" s="29"/>
      <c r="K9" s="30"/>
    </row>
    <row r="10" spans="1:11" ht="13">
      <c r="A10" s="61"/>
      <c r="B10" s="85" t="s">
        <v>17</v>
      </c>
      <c r="C10" s="49"/>
      <c r="D10" s="56"/>
      <c r="E10" s="28"/>
      <c r="F10" s="30"/>
      <c r="G10" s="28"/>
      <c r="H10" s="29"/>
      <c r="I10" s="29"/>
      <c r="J10" s="29"/>
      <c r="K10" s="30"/>
    </row>
    <row r="11" spans="1:11" ht="13">
      <c r="A11" s="53">
        <v>303</v>
      </c>
      <c r="B11" s="86" t="s">
        <v>27</v>
      </c>
      <c r="C11" s="50"/>
      <c r="D11" s="57">
        <f>E11+F11</f>
        <v>1183337589.7600002</v>
      </c>
      <c r="E11" s="31">
        <v>273250387.49000001</v>
      </c>
      <c r="F11" s="33">
        <f t="shared" si="0" ref="F11:F17">SUM(G11:K11)</f>
        <v>910087202.2700001</v>
      </c>
      <c r="G11" s="31">
        <v>214681.57000000001</v>
      </c>
      <c r="H11" s="32">
        <v>24522399.350000001</v>
      </c>
      <c r="I11" s="32">
        <v>215494256.92000005</v>
      </c>
      <c r="J11" s="32">
        <v>568440088.37</v>
      </c>
      <c r="K11" s="33">
        <v>101415776.06000003</v>
      </c>
    </row>
    <row r="12" spans="1:11" ht="12.5">
      <c r="A12" s="50"/>
      <c r="B12" s="87"/>
      <c r="C12" s="50"/>
      <c r="D12" s="57"/>
      <c r="E12" s="31"/>
      <c r="F12" s="33"/>
      <c r="G12" s="31"/>
      <c r="H12" s="32"/>
      <c r="I12" s="32"/>
      <c r="J12" s="32"/>
      <c r="K12" s="33"/>
    </row>
    <row r="13" spans="1:11" ht="12.5">
      <c r="A13" s="50"/>
      <c r="B13" s="88" t="s">
        <v>7</v>
      </c>
      <c r="C13" s="51" t="s">
        <v>11</v>
      </c>
      <c r="D13" s="57">
        <f>E13+F13</f>
        <v>6144469.4199999999</v>
      </c>
      <c r="E13" s="31">
        <v>6144469.4199999999</v>
      </c>
      <c r="F13" s="33">
        <f t="shared" si="0"/>
        <v>0</v>
      </c>
      <c r="G13" s="31">
        <v>0</v>
      </c>
      <c r="H13" s="32">
        <v>0</v>
      </c>
      <c r="I13" s="32">
        <v>0</v>
      </c>
      <c r="J13" s="32">
        <v>0</v>
      </c>
      <c r="K13" s="33">
        <v>0</v>
      </c>
    </row>
    <row r="14" spans="1:11" ht="12.5">
      <c r="A14" s="50"/>
      <c r="B14" s="88" t="s">
        <v>8</v>
      </c>
      <c r="C14" s="51" t="s">
        <v>11</v>
      </c>
      <c r="D14" s="57">
        <f t="shared" si="1" ref="D14:D17">E14+F14</f>
        <v>5183879.46</v>
      </c>
      <c r="E14" s="31">
        <v>0</v>
      </c>
      <c r="F14" s="33">
        <f t="shared" si="0"/>
        <v>5183879.46</v>
      </c>
      <c r="G14" s="31">
        <v>0</v>
      </c>
      <c r="H14" s="32">
        <v>1389397.01</v>
      </c>
      <c r="I14" s="32">
        <v>1609245.4099999999</v>
      </c>
      <c r="J14" s="32">
        <v>2185237.04</v>
      </c>
      <c r="K14" s="33">
        <v>0</v>
      </c>
    </row>
    <row r="15" spans="1:11" ht="12.5">
      <c r="A15" s="50"/>
      <c r="B15" s="88" t="s">
        <v>9</v>
      </c>
      <c r="C15" s="51" t="s">
        <v>11</v>
      </c>
      <c r="D15" s="57">
        <f t="shared" si="1"/>
        <v>-190377.14999999999</v>
      </c>
      <c r="E15" s="31">
        <v>0</v>
      </c>
      <c r="F15" s="33">
        <f t="shared" si="0"/>
        <v>-190377.14999999999</v>
      </c>
      <c r="G15" s="31">
        <v>0</v>
      </c>
      <c r="H15" s="32">
        <v>0</v>
      </c>
      <c r="I15" s="32">
        <v>0</v>
      </c>
      <c r="J15" s="32">
        <v>-190377.14999999999</v>
      </c>
      <c r="K15" s="33">
        <v>0</v>
      </c>
    </row>
    <row r="16" spans="1:11" ht="12.5">
      <c r="A16" s="50"/>
      <c r="B16" s="88" t="s">
        <v>26</v>
      </c>
      <c r="C16" s="51" t="s">
        <v>11</v>
      </c>
      <c r="D16" s="57">
        <f t="shared" si="1"/>
        <v>17286226.169999998</v>
      </c>
      <c r="E16" s="31">
        <v>0</v>
      </c>
      <c r="F16" s="33">
        <f t="shared" si="0"/>
        <v>17286226.169999998</v>
      </c>
      <c r="G16" s="31">
        <v>0</v>
      </c>
      <c r="H16" s="32">
        <v>1576790.0499999998</v>
      </c>
      <c r="I16" s="32">
        <v>15699084.119999997</v>
      </c>
      <c r="J16" s="32">
        <v>10352</v>
      </c>
      <c r="K16" s="33">
        <v>0</v>
      </c>
    </row>
    <row r="17" spans="1:11" ht="12.5">
      <c r="A17" s="50"/>
      <c r="B17" s="87" t="s">
        <v>10</v>
      </c>
      <c r="C17" s="50" t="s">
        <v>28</v>
      </c>
      <c r="D17" s="58">
        <f t="shared" si="1"/>
        <v>22291584.910000004</v>
      </c>
      <c r="E17" s="34">
        <v>10564427.920000002</v>
      </c>
      <c r="F17" s="35">
        <f t="shared" si="0"/>
        <v>11727156.990000002</v>
      </c>
      <c r="G17" s="34">
        <v>0</v>
      </c>
      <c r="H17" s="7">
        <v>1650525.2800000003</v>
      </c>
      <c r="I17" s="7">
        <v>10076631.710000001</v>
      </c>
      <c r="J17" s="7">
        <v>0</v>
      </c>
      <c r="K17" s="35">
        <v>0</v>
      </c>
    </row>
    <row r="18" spans="1:11" ht="13">
      <c r="A18" s="50"/>
      <c r="B18" s="91" t="s">
        <v>32</v>
      </c>
      <c r="C18" s="50"/>
      <c r="D18" s="57">
        <f t="shared" si="2" ref="D18:K18">SUM(D13:D17)</f>
        <v>50715782.810000002</v>
      </c>
      <c r="E18" s="31">
        <f t="shared" si="2"/>
        <v>16708897.340000002</v>
      </c>
      <c r="F18" s="33">
        <f t="shared" si="2"/>
        <v>34006885.469999999</v>
      </c>
      <c r="G18" s="31">
        <f t="shared" si="2"/>
        <v>0</v>
      </c>
      <c r="H18" s="32">
        <f t="shared" si="2"/>
        <v>4616712.3399999999</v>
      </c>
      <c r="I18" s="32">
        <f t="shared" si="2"/>
        <v>27384961.239999998</v>
      </c>
      <c r="J18" s="32">
        <f t="shared" si="2"/>
        <v>2005211.8900000001</v>
      </c>
      <c r="K18" s="33">
        <f t="shared" si="2"/>
        <v>0</v>
      </c>
    </row>
    <row r="19" spans="1:11" ht="12.5">
      <c r="A19" s="50"/>
      <c r="B19" s="87"/>
      <c r="C19" s="50"/>
      <c r="D19" s="57"/>
      <c r="E19" s="31"/>
      <c r="F19" s="33"/>
      <c r="G19" s="31"/>
      <c r="H19" s="32"/>
      <c r="I19" s="32"/>
      <c r="J19" s="32"/>
      <c r="K19" s="33"/>
    </row>
    <row r="20" spans="1:11" ht="12.5">
      <c r="A20" s="50"/>
      <c r="B20" s="87" t="s">
        <v>7</v>
      </c>
      <c r="C20" s="50" t="s">
        <v>11</v>
      </c>
      <c r="D20" s="57">
        <f t="shared" si="3" ref="D20:D24">E20+F20</f>
        <v>-567639.84999999998</v>
      </c>
      <c r="E20" s="31">
        <v>-567639.84999999998</v>
      </c>
      <c r="F20" s="33">
        <f t="shared" si="4" ref="F20:F24">SUM(G20:K20)</f>
        <v>0</v>
      </c>
      <c r="G20" s="31">
        <v>0</v>
      </c>
      <c r="H20" s="32">
        <v>0</v>
      </c>
      <c r="I20" s="32">
        <v>0</v>
      </c>
      <c r="J20" s="32">
        <v>0</v>
      </c>
      <c r="K20" s="33">
        <v>0</v>
      </c>
    </row>
    <row r="21" spans="1:11" ht="12.5">
      <c r="A21" s="50"/>
      <c r="B21" s="87" t="s">
        <v>8</v>
      </c>
      <c r="C21" s="50" t="s">
        <v>11</v>
      </c>
      <c r="D21" s="57">
        <f t="shared" si="3"/>
        <v>0</v>
      </c>
      <c r="E21" s="31">
        <v>0</v>
      </c>
      <c r="F21" s="33">
        <f t="shared" si="4"/>
        <v>0</v>
      </c>
      <c r="G21" s="31">
        <v>0</v>
      </c>
      <c r="H21" s="32">
        <v>0</v>
      </c>
      <c r="I21" s="32">
        <v>0</v>
      </c>
      <c r="J21" s="32">
        <v>0</v>
      </c>
      <c r="K21" s="33">
        <v>0</v>
      </c>
    </row>
    <row r="22" spans="1:11" ht="12.5">
      <c r="A22" s="50"/>
      <c r="B22" s="87" t="s">
        <v>9</v>
      </c>
      <c r="C22" s="50" t="s">
        <v>11</v>
      </c>
      <c r="D22" s="57">
        <f t="shared" si="3"/>
        <v>0</v>
      </c>
      <c r="E22" s="31">
        <v>0</v>
      </c>
      <c r="F22" s="33">
        <f t="shared" si="4"/>
        <v>0</v>
      </c>
      <c r="G22" s="31">
        <v>0</v>
      </c>
      <c r="H22" s="32">
        <v>0</v>
      </c>
      <c r="I22" s="32">
        <v>0</v>
      </c>
      <c r="J22" s="32">
        <v>0</v>
      </c>
      <c r="K22" s="33">
        <v>0</v>
      </c>
    </row>
    <row r="23" spans="1:11" ht="12.5">
      <c r="A23" s="50"/>
      <c r="B23" s="88" t="s">
        <v>26</v>
      </c>
      <c r="C23" s="50" t="s">
        <v>11</v>
      </c>
      <c r="D23" s="57">
        <f t="shared" si="3"/>
        <v>-21504395.849999998</v>
      </c>
      <c r="E23" s="31">
        <v>0</v>
      </c>
      <c r="F23" s="33">
        <f t="shared" si="4"/>
        <v>-21504395.849999998</v>
      </c>
      <c r="G23" s="31">
        <v>0</v>
      </c>
      <c r="H23" s="32">
        <v>-226871.17000000001</v>
      </c>
      <c r="I23" s="32">
        <v>-4090882.3899999997</v>
      </c>
      <c r="J23" s="32">
        <v>-17186642.289999999</v>
      </c>
      <c r="K23" s="33">
        <v>0</v>
      </c>
    </row>
    <row r="24" spans="1:11" ht="12.5">
      <c r="A24" s="50"/>
      <c r="B24" s="87" t="s">
        <v>10</v>
      </c>
      <c r="C24" s="50" t="s">
        <v>28</v>
      </c>
      <c r="D24" s="58">
        <f t="shared" si="3"/>
        <v>-694266.79000000004</v>
      </c>
      <c r="E24" s="34">
        <v>-329026.91999999998</v>
      </c>
      <c r="F24" s="35">
        <f t="shared" si="4"/>
        <v>-365239.87</v>
      </c>
      <c r="G24" s="34">
        <v>0</v>
      </c>
      <c r="H24" s="7">
        <v>-137447.23000000001</v>
      </c>
      <c r="I24" s="7">
        <v>-227792.64000000001</v>
      </c>
      <c r="J24" s="7">
        <v>0</v>
      </c>
      <c r="K24" s="35">
        <v>0</v>
      </c>
    </row>
    <row r="25" spans="1:11" ht="13">
      <c r="A25" s="50"/>
      <c r="B25" s="91" t="s">
        <v>33</v>
      </c>
      <c r="C25" s="50"/>
      <c r="D25" s="57">
        <f t="shared" si="5" ref="D25:K25">SUM(D20:D24)</f>
        <v>-22766302.489999998</v>
      </c>
      <c r="E25" s="31">
        <f t="shared" si="5"/>
        <v>-896666.77000000002</v>
      </c>
      <c r="F25" s="33">
        <f t="shared" si="5"/>
        <v>-21869635.719999999</v>
      </c>
      <c r="G25" s="31">
        <f t="shared" si="5"/>
        <v>0</v>
      </c>
      <c r="H25" s="32">
        <f t="shared" si="5"/>
        <v>-364318.40000000002</v>
      </c>
      <c r="I25" s="32">
        <f t="shared" si="5"/>
        <v>-4318675.0299999993</v>
      </c>
      <c r="J25" s="32">
        <f t="shared" si="5"/>
        <v>-17186642.289999999</v>
      </c>
      <c r="K25" s="33">
        <f t="shared" si="5"/>
        <v>0</v>
      </c>
    </row>
    <row r="26" spans="1:11" ht="12.5">
      <c r="A26" s="50"/>
      <c r="B26" s="87"/>
      <c r="C26" s="50"/>
      <c r="D26" s="57"/>
      <c r="E26" s="31"/>
      <c r="F26" s="33"/>
      <c r="G26" s="31"/>
      <c r="H26" s="32"/>
      <c r="I26" s="32"/>
      <c r="J26" s="32"/>
      <c r="K26" s="33"/>
    </row>
    <row r="27" spans="1:11" ht="12.5">
      <c r="A27" s="50"/>
      <c r="B27" s="87" t="s">
        <v>7</v>
      </c>
      <c r="C27" s="50" t="s">
        <v>11</v>
      </c>
      <c r="D27" s="57">
        <f t="shared" si="6" ref="D27:D31">E27+F27</f>
        <v>0</v>
      </c>
      <c r="E27" s="31">
        <v>0</v>
      </c>
      <c r="F27" s="33">
        <f t="shared" si="7" ref="F27:F31">SUM(G27:K27)</f>
        <v>0</v>
      </c>
      <c r="G27" s="31">
        <v>0</v>
      </c>
      <c r="H27" s="32">
        <v>0</v>
      </c>
      <c r="I27" s="32">
        <v>0</v>
      </c>
      <c r="J27" s="32">
        <v>0</v>
      </c>
      <c r="K27" s="33">
        <v>0</v>
      </c>
    </row>
    <row r="28" spans="1:11" ht="12.5">
      <c r="A28" s="50"/>
      <c r="B28" s="87" t="s">
        <v>8</v>
      </c>
      <c r="C28" s="50" t="s">
        <v>11</v>
      </c>
      <c r="D28" s="57">
        <f t="shared" si="6"/>
        <v>-644541.29999999981</v>
      </c>
      <c r="E28" s="31">
        <v>0</v>
      </c>
      <c r="F28" s="33">
        <f t="shared" si="7"/>
        <v>-644541.29999999981</v>
      </c>
      <c r="G28" s="31">
        <v>0</v>
      </c>
      <c r="H28" s="32">
        <v>0</v>
      </c>
      <c r="I28" s="32">
        <v>-4206084.21</v>
      </c>
      <c r="J28" s="32">
        <v>3561542.9100000001</v>
      </c>
      <c r="K28" s="33">
        <v>0</v>
      </c>
    </row>
    <row r="29" spans="1:11" ht="12.5">
      <c r="A29" s="50"/>
      <c r="B29" s="87" t="s">
        <v>9</v>
      </c>
      <c r="C29" s="50" t="s">
        <v>11</v>
      </c>
      <c r="D29" s="57">
        <f t="shared" si="6"/>
        <v>0</v>
      </c>
      <c r="E29" s="31">
        <v>0</v>
      </c>
      <c r="F29" s="33">
        <f t="shared" si="7"/>
        <v>0</v>
      </c>
      <c r="G29" s="31">
        <v>0</v>
      </c>
      <c r="H29" s="32">
        <v>0</v>
      </c>
      <c r="I29" s="32">
        <v>0</v>
      </c>
      <c r="J29" s="32">
        <v>0</v>
      </c>
      <c r="K29" s="33">
        <v>0</v>
      </c>
    </row>
    <row r="30" spans="1:11" ht="12.5">
      <c r="A30" s="50"/>
      <c r="B30" s="88" t="s">
        <v>26</v>
      </c>
      <c r="C30" s="50" t="s">
        <v>11</v>
      </c>
      <c r="D30" s="57">
        <f t="shared" si="6"/>
        <v>-895218.66000000027</v>
      </c>
      <c r="E30" s="31">
        <v>0</v>
      </c>
      <c r="F30" s="33">
        <f t="shared" si="7"/>
        <v>-895218.66000000027</v>
      </c>
      <c r="G30" s="31">
        <v>0</v>
      </c>
      <c r="H30" s="32">
        <v>108199.59999999963</v>
      </c>
      <c r="I30" s="32">
        <v>-1003418.2599999999</v>
      </c>
      <c r="J30" s="32">
        <v>0</v>
      </c>
      <c r="K30" s="33">
        <v>0</v>
      </c>
    </row>
    <row r="31" spans="1:11" ht="12.5">
      <c r="A31" s="50"/>
      <c r="B31" s="87" t="s">
        <v>10</v>
      </c>
      <c r="C31" s="50" t="s">
        <v>28</v>
      </c>
      <c r="D31" s="58">
        <f t="shared" si="6"/>
        <v>1539759.9600000002</v>
      </c>
      <c r="E31" s="34">
        <f>174448.61+276444.13+895223.09-4.43</f>
        <v>1346111.4000000001</v>
      </c>
      <c r="F31" s="35">
        <f t="shared" si="7"/>
        <v>193648.56</v>
      </c>
      <c r="G31" s="34">
        <v>0</v>
      </c>
      <c r="H31" s="7">
        <v>0</v>
      </c>
      <c r="I31" s="7">
        <v>193648.56</v>
      </c>
      <c r="J31" s="7">
        <v>0</v>
      </c>
      <c r="K31" s="35">
        <v>0</v>
      </c>
    </row>
    <row r="32" spans="1:11" ht="13">
      <c r="A32" s="50"/>
      <c r="B32" s="91" t="s">
        <v>44</v>
      </c>
      <c r="C32" s="50"/>
      <c r="D32" s="57">
        <f t="shared" si="8" ref="D32:K32">SUM(D27:D31)</f>
        <v>0</v>
      </c>
      <c r="E32" s="31">
        <f t="shared" si="8"/>
        <v>1346111.4000000001</v>
      </c>
      <c r="F32" s="33">
        <f t="shared" si="8"/>
        <v>-1346111.3999999999</v>
      </c>
      <c r="G32" s="31">
        <f t="shared" si="8"/>
        <v>0</v>
      </c>
      <c r="H32" s="32">
        <f t="shared" si="8"/>
        <v>108199.59999999963</v>
      </c>
      <c r="I32" s="32">
        <f t="shared" si="8"/>
        <v>-5015853.9100000001</v>
      </c>
      <c r="J32" s="32">
        <f t="shared" si="8"/>
        <v>3561542.9100000001</v>
      </c>
      <c r="K32" s="33">
        <f t="shared" si="8"/>
        <v>0</v>
      </c>
    </row>
    <row r="33" spans="1:11" ht="12.5">
      <c r="A33" s="50"/>
      <c r="B33" s="87"/>
      <c r="C33" s="50"/>
      <c r="D33" s="59"/>
      <c r="E33" s="36"/>
      <c r="F33" s="38"/>
      <c r="G33" s="36"/>
      <c r="H33" s="37"/>
      <c r="I33" s="37"/>
      <c r="J33" s="37"/>
      <c r="K33" s="38"/>
    </row>
    <row r="34" spans="1:11" ht="13.5" thickBot="1">
      <c r="A34" s="62">
        <v>303</v>
      </c>
      <c r="B34" s="89" t="s">
        <v>34</v>
      </c>
      <c r="C34" s="52"/>
      <c r="D34" s="60">
        <f t="shared" si="9" ref="D34:K34">D11+D18+D25+D32</f>
        <v>1211287070.0800002</v>
      </c>
      <c r="E34" s="45">
        <f t="shared" si="9"/>
        <v>290408729.45999998</v>
      </c>
      <c r="F34" s="46">
        <f t="shared" si="9"/>
        <v>920878340.62000012</v>
      </c>
      <c r="G34" s="39">
        <f t="shared" si="9"/>
        <v>214681.57000000001</v>
      </c>
      <c r="H34" s="41">
        <f t="shared" si="9"/>
        <v>28882992.890000001</v>
      </c>
      <c r="I34" s="40">
        <f t="shared" si="9"/>
        <v>233544689.22000006</v>
      </c>
      <c r="J34" s="41">
        <f t="shared" si="9"/>
        <v>556820200.88</v>
      </c>
      <c r="K34" s="42">
        <f t="shared" si="9"/>
        <v>101415776.06000003</v>
      </c>
    </row>
    <row r="35" spans="1:11" ht="12.5">
      <c r="A35" s="90"/>
      <c r="D35" s="64"/>
      <c r="E35" s="68"/>
      <c r="F35" s="69"/>
      <c r="G35" s="68"/>
      <c r="H35" s="77"/>
      <c r="I35" s="77"/>
      <c r="J35" s="77"/>
      <c r="K35" s="69"/>
    </row>
    <row r="36" spans="1:11" ht="13">
      <c r="A36" s="50"/>
      <c r="B36" s="63" t="s">
        <v>39</v>
      </c>
      <c r="C36" s="2"/>
      <c r="D36" s="65"/>
      <c r="E36" s="70"/>
      <c r="F36" s="71"/>
      <c r="G36" s="70"/>
      <c r="H36" s="78"/>
      <c r="I36" s="78"/>
      <c r="J36" s="78"/>
      <c r="K36" s="71"/>
    </row>
    <row r="37" spans="1:11" ht="13">
      <c r="A37" s="53">
        <v>303</v>
      </c>
      <c r="B37" s="1" t="s">
        <v>27</v>
      </c>
      <c r="D37" s="66">
        <f>E37+F37</f>
        <v>-443260191.95999998</v>
      </c>
      <c r="E37" s="31">
        <v>-97113620.680000007</v>
      </c>
      <c r="F37" s="38">
        <f>SUM(G37:K37)</f>
        <v>-346146571.27999997</v>
      </c>
      <c r="G37" s="31">
        <v>-141912.98000000001</v>
      </c>
      <c r="H37" s="32">
        <v>-7712147.8899999997</v>
      </c>
      <c r="I37" s="32">
        <v>-82309625.079999998</v>
      </c>
      <c r="J37" s="32">
        <v>-155541449.41999999</v>
      </c>
      <c r="K37" s="33">
        <v>-100441435.91</v>
      </c>
    </row>
    <row r="38" spans="1:11" ht="13">
      <c r="A38" s="53">
        <v>303</v>
      </c>
      <c r="B38" s="1" t="s">
        <v>34</v>
      </c>
      <c r="D38" s="66">
        <f>E38+F38</f>
        <v>-463220639.2299999</v>
      </c>
      <c r="E38" s="31">
        <v>-111120764.09999999</v>
      </c>
      <c r="F38" s="38">
        <f>SUM(G38:K38)</f>
        <v>-352099875.12999994</v>
      </c>
      <c r="G38" s="31">
        <v>-179154.56</v>
      </c>
      <c r="H38" s="32">
        <v>-10199854.270000001</v>
      </c>
      <c r="I38" s="32">
        <v>-94841894.090000004</v>
      </c>
      <c r="J38" s="32">
        <v>-145895867.09999999</v>
      </c>
      <c r="K38" s="33">
        <v>-100983105.10999997</v>
      </c>
    </row>
    <row r="39" spans="1:11" ht="12.5">
      <c r="A39" s="50"/>
      <c r="D39" s="66"/>
      <c r="E39" s="36"/>
      <c r="F39" s="38"/>
      <c r="G39" s="36"/>
      <c r="H39" s="37"/>
      <c r="I39" s="37"/>
      <c r="J39" s="37"/>
      <c r="K39" s="38"/>
    </row>
    <row r="40" spans="1:11" ht="13">
      <c r="A40" s="50"/>
      <c r="B40" s="63" t="s">
        <v>18</v>
      </c>
      <c r="C40" s="2"/>
      <c r="D40" s="65"/>
      <c r="E40" s="72"/>
      <c r="F40" s="73"/>
      <c r="G40" s="72"/>
      <c r="H40" s="79"/>
      <c r="I40" s="79"/>
      <c r="J40" s="79"/>
      <c r="K40" s="73"/>
    </row>
    <row r="41" spans="1:11" ht="13">
      <c r="A41" s="53">
        <v>303</v>
      </c>
      <c r="B41" s="1" t="s">
        <v>27</v>
      </c>
      <c r="D41" s="66">
        <f>SUM(E41:F41)</f>
        <v>740077397.80000019</v>
      </c>
      <c r="E41" s="74">
        <v>176136766.81</v>
      </c>
      <c r="F41" s="33">
        <f t="shared" si="10" ref="F41:F42">SUM(G41:K41)</f>
        <v>563940630.99000013</v>
      </c>
      <c r="G41" s="74">
        <v>72768.589999999997</v>
      </c>
      <c r="H41" s="80">
        <v>16810251.460000001</v>
      </c>
      <c r="I41" s="80">
        <v>133184631.84000005</v>
      </c>
      <c r="J41" s="80">
        <v>412898638.95000005</v>
      </c>
      <c r="K41" s="75">
        <v>974340.15000000002</v>
      </c>
    </row>
    <row r="42" spans="1:11" ht="13">
      <c r="A42" s="53">
        <v>303</v>
      </c>
      <c r="B42" s="1" t="s">
        <v>34</v>
      </c>
      <c r="D42" s="66">
        <f>SUM(E42:F42)</f>
        <v>748066430.85000002</v>
      </c>
      <c r="E42" s="74">
        <f t="shared" si="11" ref="E42:J42">E34+E38</f>
        <v>179287965.35999998</v>
      </c>
      <c r="F42" s="33">
        <f t="shared" si="10"/>
        <v>568778465.49000001</v>
      </c>
      <c r="G42" s="74">
        <f t="shared" si="11"/>
        <v>35527.010000000009</v>
      </c>
      <c r="H42" s="80">
        <f t="shared" si="11"/>
        <v>18683138.619999997</v>
      </c>
      <c r="I42" s="80">
        <f t="shared" si="11"/>
        <v>138702795.13000006</v>
      </c>
      <c r="J42" s="80">
        <f t="shared" si="11"/>
        <v>410924333.77999997</v>
      </c>
      <c r="K42" s="75">
        <f>K34+K38</f>
        <v>432670.95000006258</v>
      </c>
    </row>
    <row r="43" spans="1:11" ht="13" thickBot="1">
      <c r="A43" s="52"/>
      <c r="D43" s="67"/>
      <c r="E43" s="76"/>
      <c r="F43" s="21"/>
      <c r="G43" s="76"/>
      <c r="H43" s="81"/>
      <c r="I43" s="81"/>
      <c r="J43" s="81"/>
      <c r="K43" s="21"/>
    </row>
    <row r="44" spans="1:11" ht="19.25" customHeight="1">
      <c r="A44" s="8"/>
      <c r="B44" s="9"/>
      <c r="C44" s="9"/>
      <c r="D44" s="10" t="s">
        <v>12</v>
      </c>
      <c r="E44" s="10" t="s">
        <v>13</v>
      </c>
      <c r="F44" s="10" t="s">
        <v>14</v>
      </c>
      <c r="G44" s="10" t="s">
        <v>15</v>
      </c>
      <c r="H44" s="10" t="s">
        <v>16</v>
      </c>
      <c r="I44" s="10" t="s">
        <v>31</v>
      </c>
      <c r="J44" s="10"/>
      <c r="K44" s="11"/>
    </row>
    <row r="45" spans="1:11" ht="13">
      <c r="A45" s="12"/>
      <c r="B45" s="13" t="s">
        <v>29</v>
      </c>
      <c r="C45" s="14"/>
      <c r="D45" s="15">
        <f>SUM(E45:H45)</f>
        <v>18798059058.27</v>
      </c>
      <c r="E45" s="15">
        <v>8908727870.8400002</v>
      </c>
      <c r="F45" s="15">
        <v>9592597335.75</v>
      </c>
      <c r="G45" s="15">
        <v>279565292.44</v>
      </c>
      <c r="H45" s="15">
        <v>17168559.239999998</v>
      </c>
      <c r="I45" s="15">
        <f>SUM(F45:H45)</f>
        <v>9889331187.4300003</v>
      </c>
      <c r="J45" s="15"/>
      <c r="K45" s="16"/>
    </row>
    <row r="46" spans="1:11" ht="13" thickBot="1">
      <c r="A46" s="17"/>
      <c r="B46" s="18"/>
      <c r="C46" s="18"/>
      <c r="D46" s="19"/>
      <c r="E46" s="94">
        <f>E45/$D$45</f>
        <v>0.47391743175318424</v>
      </c>
      <c r="F46" s="94">
        <f t="shared" si="12" ref="F46:H46">F45/$D$45</f>
        <v>0.51029722302791902</v>
      </c>
      <c r="G46" s="94">
        <f t="shared" si="12"/>
        <v>0.014872029690587034</v>
      </c>
      <c r="H46" s="94">
        <f t="shared" si="12"/>
        <v>0.00091331552830965703</v>
      </c>
      <c r="I46" s="94">
        <f>SUM(F46:H46)</f>
        <v>0.52608256824681565</v>
      </c>
      <c r="J46" s="20"/>
      <c r="K46" s="21"/>
    </row>
    <row r="48" spans="1:6" ht="12.5">
      <c r="A48" t="s">
        <v>45</v>
      </c>
      <c r="F48" s="96"/>
    </row>
    <row r="49" spans="2:6" ht="12.5">
      <c r="B49" t="s">
        <v>42</v>
      </c>
      <c r="E49" s="111">
        <v>174448.61080639999</v>
      </c>
      <c r="F49" s="111">
        <f>-E49</f>
        <v>-174448.61080639999</v>
      </c>
    </row>
    <row r="50" spans="2:6" ht="12.5">
      <c r="B50" t="s">
        <v>41</v>
      </c>
      <c r="E50" s="111">
        <v>276444.13296640001</v>
      </c>
      <c r="F50" s="111">
        <f t="shared" si="13" ref="F50:F51">-E50</f>
        <v>-276444.13296640001</v>
      </c>
    </row>
    <row r="51" spans="2:6" ht="12.5">
      <c r="B51" t="s">
        <v>43</v>
      </c>
      <c r="E51" s="112">
        <f>895223.0888704-4.43</f>
        <v>895218.65887039993</v>
      </c>
      <c r="F51" s="112">
        <f t="shared" si="13"/>
        <v>-895218.65887039993</v>
      </c>
    </row>
    <row r="52" spans="2:6" ht="12.5">
      <c r="B52" s="113" t="s">
        <v>40</v>
      </c>
      <c r="E52" s="111">
        <f>SUM(E49:E51)</f>
        <v>1346111.4026432</v>
      </c>
      <c r="F52" s="111">
        <f>SUM(F49:F51)</f>
        <v>-1346111.4026432</v>
      </c>
    </row>
  </sheetData>
  <pageMargins left="1" right="1" top="1.5" bottom="1" header="1.25" footer="0.5"/>
  <pageSetup orientation="landscape" scale="49" r:id="rId1"/>
  <headerFooter>
    <oddHeader>&amp;R&amp;12Exhibit WAL-4
Page &amp;P of &amp;N</oddHead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7CE8EF2137B4CA3F17065297CF102" ma:contentTypeVersion="4" ma:contentTypeDescription="Create a new document." ma:contentTypeScope="" ma:versionID="f7a1ff2254944364f15152899f7d2c03">
  <xsd:schema xmlns:xsd="http://www.w3.org/2001/XMLSchema" xmlns:xs="http://www.w3.org/2001/XMLSchema" xmlns:p="http://schemas.microsoft.com/office/2006/metadata/properties" xmlns:ns1="http://schemas.microsoft.com/sharepoint/v3" xmlns:ns2="4f7156c1-be87-4d1f-9274-ce189f982c1a" targetNamespace="http://schemas.microsoft.com/office/2006/metadata/properties" ma:root="true" ma:fieldsID="16aa7533240205926027e4302e4bf472" ns1:_="" ns2:_="">
    <xsd:import namespace="http://schemas.microsoft.com/sharepoint/v3"/>
    <xsd:import namespace="4f7156c1-be87-4d1f-9274-ce189f982c1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156c1-be87-4d1f-9274-ce189f982c1a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4f7156c1-be87-4d1f-9274-ce189f982c1a">FHHXVRPN3UPD-1807981734-9729</_dlc_DocId>
    <_dlc_DocIdUrl xmlns="4f7156c1-be87-4d1f-9274-ce189f982c1a">
      <Url>http://intranet.corp.oncor.com/sites/Finance/_layouts/15/DocIdRedir.aspx?ID=FHHXVRPN3UPD-1807981734-9729</Url>
      <Description>FHHXVRPN3UPD-1807981734-9729</Description>
    </_dlc_DocIdUrl>
  </documentManagement>
</p:properties>
</file>

<file path=customXml/itemProps1.xml><?xml version="1.0" encoding="utf-8"?>
<ds:datastoreItem xmlns:ds="http://schemas.openxmlformats.org/officeDocument/2006/customXml" ds:itemID="{F32F0003-E723-4B56-A3C7-22E96D06F1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F00066-7F1F-451F-8227-10BC936AF3C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2CEF98B-BC45-4036-82EF-DC101C8236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7156c1-be87-4d1f-9274-ce189f982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3F8AB8E-4157-4915-BAE6-0907799F1E6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f7156c1-be87-4d1f-9274-ce189f982c1a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Exhibit WAL-4 2022</vt:lpstr>
      <vt:lpstr>Exhibit WAL-4 6 ME 06302023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0x0101002027CE8EF2137B4CA3F17065297CF102</vt:lpwstr>
  </property>
  <property fmtid="{D5CDD505-2E9C-101B-9397-08002B2CF9AE}" pid="3" name="_dlc_DocIdItemGuid">
    <vt:lpwstr>084b589f-4bc0-49c0-bc88-242f129743f1</vt:lpwstr>
  </property>
</Properties>
</file>